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ИП 2023-2027_кор\К_020_ИСУ\"/>
    </mc:Choice>
  </mc:AlternateContent>
  <bookViews>
    <workbookView xWindow="0" yWindow="0" windowWidth="14295" windowHeight="11505"/>
  </bookViews>
  <sheets>
    <sheet name="К_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" l="1"/>
  <c r="O90" i="1" l="1"/>
  <c r="O91" i="1"/>
  <c r="P11" i="1"/>
  <c r="P24" i="1" s="1"/>
  <c r="P91" i="1" l="1"/>
  <c r="U8" i="1" s="1"/>
  <c r="P90" i="1"/>
  <c r="T8" i="1"/>
  <c r="S8" i="1"/>
  <c r="R8" i="1"/>
</calcChain>
</file>

<file path=xl/sharedStrings.xml><?xml version="1.0" encoding="utf-8"?>
<sst xmlns="http://schemas.openxmlformats.org/spreadsheetml/2006/main" count="256" uniqueCount="142">
  <si>
    <t>Идентификатор проекта:  К_020</t>
  </si>
  <si>
    <t xml:space="preserve">Сметный расчет </t>
  </si>
  <si>
    <t>Создание интеллектуальной системы учета электрической энергии (мощности)</t>
  </si>
  <si>
    <t>(наименование проекта)</t>
  </si>
  <si>
    <t>№
п/п</t>
  </si>
  <si>
    <t>Наименование</t>
  </si>
  <si>
    <t>Ед.изм.</t>
  </si>
  <si>
    <t>Фактический объем освоения на 01.01.2023 года, руб.
без НДС</t>
  </si>
  <si>
    <t>Фактический объем финансирования на 01.01.2023 года, руб.
с НДС</t>
  </si>
  <si>
    <t xml:space="preserve">Кол-во единиц, шт. </t>
  </si>
  <si>
    <t>Цена на единицу измерения в текущих ценах 2022 г.</t>
  </si>
  <si>
    <t>Цена на единицу измерения в текущих ценах 2023 г.</t>
  </si>
  <si>
    <t>Сметная стоимость в прогнозных ценах соответствующих лет (руб.)</t>
  </si>
  <si>
    <t>Источник ценовой информации</t>
  </si>
  <si>
    <t>Всего полная стоимость проекта за период 2023-2027 гг., руб. без НДС</t>
  </si>
  <si>
    <t>Всего полная стоимость проекта за период 2023-2027 гг., руб. с НДС</t>
  </si>
  <si>
    <t>Всего полная стоимость проекта за период 2024-2028 гг., руб. без НДС</t>
  </si>
  <si>
    <t>Всего полная стоимость проекта за период 2024-2028 гг., руб. с НДС</t>
  </si>
  <si>
    <t>2024 г.</t>
  </si>
  <si>
    <t>2025 г.</t>
  </si>
  <si>
    <t>2026 г.</t>
  </si>
  <si>
    <t>2027 г.</t>
  </si>
  <si>
    <t>2028 г.</t>
  </si>
  <si>
    <t>на единицу измерения</t>
  </si>
  <si>
    <t>общая, без НДС</t>
  </si>
  <si>
    <t>общая, с НДС</t>
  </si>
  <si>
    <t>Всего, в т.ч.</t>
  </si>
  <si>
    <t>Корректировка финансирования однофазных счетчиков с возможностью подключения к ИСУ в количестве 54 шт. в сторону уменьшения, как не относящиеся к инвестиционной программе за счет средств, полученных от оказания услуг, реализации товаров по регулируемым государством ценам (тарифам)</t>
  </si>
  <si>
    <t>2023 год</t>
  </si>
  <si>
    <t>Приобретение программно-аппаратного комплекса, в том числе</t>
  </si>
  <si>
    <t>1.1</t>
  </si>
  <si>
    <t>Однофазный счетчик с возможностью подключения к ИСУ</t>
  </si>
  <si>
    <t>шт.</t>
  </si>
  <si>
    <t>1.2</t>
  </si>
  <si>
    <t>Однофазный счетчик с возможностью подключения к ИСУ с универсальным креплением на 3 точки</t>
  </si>
  <si>
    <t>шт</t>
  </si>
  <si>
    <t>Договор поставки с ООО "Энергопром" № 01-1-366 от 22.08.2023.</t>
  </si>
  <si>
    <t>1.3</t>
  </si>
  <si>
    <t>Однофазный счетчик с возможностью подключения к ИСУ для установки на DIN-рейку</t>
  </si>
  <si>
    <t>1.4</t>
  </si>
  <si>
    <t xml:space="preserve">Трехфазный счетчик прямого включения с возможностью подключения к ИСУ </t>
  </si>
  <si>
    <t>1.5</t>
  </si>
  <si>
    <t xml:space="preserve">Трехфазный счетчик трансформаторного включения с возможностью подключения к  ИСУ </t>
  </si>
  <si>
    <t>2.</t>
  </si>
  <si>
    <t>Работы по монтажу программно-аппаратного комплекса, в том числе</t>
  </si>
  <si>
    <t>2.1</t>
  </si>
  <si>
    <t>Монтаж однофазного счетчика</t>
  </si>
  <si>
    <t>Договор с ООО "Энергопром" № ДП-17/04-2022- 01-01-292 от 08.06.2022, д/согл №1 от 22.07.2022. Цены актуальны в 2023 г.</t>
  </si>
  <si>
    <t>2.2</t>
  </si>
  <si>
    <t>Калькуляция на выполнение работ по замене приборов учета электрической энергии, оказываемых по договорам гражданско-правого характера, утвержденная от 28.03.2023г. Калькуляция расчитана исходя из участия в работе (ФОТ) 2-х Электромонтеров по ремонту и обслуживанию электрооборудования 3 разряда
НДС не облагается.</t>
  </si>
  <si>
    <t>2.3</t>
  </si>
  <si>
    <t>Монтаж трехфазного счетчика прямого подключения</t>
  </si>
  <si>
    <t>2.4</t>
  </si>
  <si>
    <t>Монтаж трехфазного счетчика трансформаторного включения</t>
  </si>
  <si>
    <t>3</t>
  </si>
  <si>
    <t>Коммерческое предложение ООО "АСТЭК" № 1 871 от 14.06.2023</t>
  </si>
  <si>
    <t>4</t>
  </si>
  <si>
    <t xml:space="preserve">Коммерческое предложение (сведения с сайта поставщика Акционерное общество Группа Компаний «Системы и Технологии» ) от 10.05.2023 г. </t>
  </si>
  <si>
    <t>Итого в 2023 году</t>
  </si>
  <si>
    <t>2024 год</t>
  </si>
  <si>
    <t>Договор поставки с ООО "Энергопром" № 01-1-366 от 22.08.2023 с учетом индекса-дефлятора инвестиций 2024 г. - 5,3%, 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</si>
  <si>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2.5</t>
  </si>
  <si>
    <t>Измерительные трансформаторы тока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</si>
  <si>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 г. - 5,3%, 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</si>
  <si>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3.</t>
  </si>
  <si>
    <t>3.1</t>
  </si>
  <si>
    <t>Договор с ООО "Энергопром" № ДП-17/04-2022- 01-01-292 от 08.06.2022, д/согл №1 от 22.07.2022 с учетом индексов-дефляторов инвестиций 2024 г. - 5,3%, 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Федерациина на 2024 год и на плановый период 2025 и 2026 годов, опубликованного на сайте Министерства экономического развития Российской Федерации 14.04.2023. Цены по договору актуальны в 2023 г.</t>
  </si>
  <si>
    <t>3.2</t>
  </si>
  <si>
    <t>3.3</t>
  </si>
  <si>
    <t>3.4</t>
  </si>
  <si>
    <t>Монтаж трансформатора тока</t>
  </si>
  <si>
    <t>Итого в 2024 году</t>
  </si>
  <si>
    <t>2025 год</t>
  </si>
  <si>
    <t>4.</t>
  </si>
  <si>
    <t>4.1</t>
  </si>
  <si>
    <t>Договор поставки с ООО "Энергопром" № 01-1-366 от 22.08.2023 с учетом индекса-дефлятора инвестиций 2024 г. - 5,3%, 2025г. - 4,8%,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</si>
  <si>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4.2</t>
  </si>
  <si>
    <t>4.3</t>
  </si>
  <si>
    <t>4.4</t>
  </si>
  <si>
    <t>4.5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</si>
  <si>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</si>
  <si>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5.</t>
  </si>
  <si>
    <t>5.1</t>
  </si>
  <si>
    <t>Договор с ООО "Энергопром" № ДП-17/04-2022- 01-01-292 от 08.06.2022, д/согл №1 от 22.07.2022 с учетом индексов-дефляторов инвестиций 2024г. -5,3%, 2025г. -4,8%,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14.04.2023. Цены по договору актуальны в 2023 г.</t>
  </si>
  <si>
    <t>5.2</t>
  </si>
  <si>
    <t>5.3</t>
  </si>
  <si>
    <t>5.4</t>
  </si>
  <si>
    <t>Итого в 2025 году</t>
  </si>
  <si>
    <t>2026 год</t>
  </si>
  <si>
    <t>6.</t>
  </si>
  <si>
    <t>6.1</t>
  </si>
  <si>
    <t>Договор поставки с ООО "Энергопром" № 01-1-366 от 22.08.2023 с учетом индекса-дефлятора инвестиций 2024 г. - 5,3%, 2025г. - 4,8%, 2026г. 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</si>
  <si>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6.2</t>
  </si>
  <si>
    <t>6.3</t>
  </si>
  <si>
    <t>6.4</t>
  </si>
  <si>
    <t>6.5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</si>
  <si>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</si>
  <si>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7.</t>
  </si>
  <si>
    <t>7.1</t>
  </si>
  <si>
    <t>Договор с ООО "Энергопром" № ДП-17/04-2022- 01-01-292 от 08.06.2022, д/согл №1 от 22.07.2022 с учетом индексов-дефляторов инвестиций 2024г. -5,3%, 2025г. -4,8%, 2026г. 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14.04.2023. Цены по договору актуальны в 2023 г.</t>
  </si>
  <si>
    <t>7.2</t>
  </si>
  <si>
    <t>7.3</t>
  </si>
  <si>
    <t>7.4</t>
  </si>
  <si>
    <t>Итого в 2026 году</t>
  </si>
  <si>
    <t>2027 год</t>
  </si>
  <si>
    <t>8.</t>
  </si>
  <si>
    <t>8.1</t>
  </si>
  <si>
    <t>Договор поставки с ООО "Энергопром" № 01-1-366 от 22.08.2023 с учетом индекса-дефлятора инвестиций 2024 г. - 5,3%, 2025г. - 4,8%, 2026г. -4,6%, 2027г. - 4,6%,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</si>
  <si>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8.2</t>
  </si>
  <si>
    <t>8.3</t>
  </si>
  <si>
    <t>8.4</t>
  </si>
  <si>
    <t>8.5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</si>
  <si>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2027г. 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14.04.2032</t>
  </si>
  <si>
    <t>9.</t>
  </si>
  <si>
    <t>9.1</t>
  </si>
  <si>
    <t>Договор с ООО "Энергопром" № ДП-17/04-2022- 01-01-292 от 08.06.2022, д/согл №1 от 22.07.2022 с учетом индексов-дефляторов инвестиций 2024г. -5,3%, 2025г. -4,8%, 2026г. -4,6%, 2027г. 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14.04.2023. Цены по договору актуальны в 2023 г.</t>
  </si>
  <si>
    <t>9.2</t>
  </si>
  <si>
    <t>9.3</t>
  </si>
  <si>
    <t>9.4</t>
  </si>
  <si>
    <t>Итого в 2027 году</t>
  </si>
  <si>
    <t>2028 год</t>
  </si>
  <si>
    <t>10.</t>
  </si>
  <si>
    <t>10.1</t>
  </si>
  <si>
    <t>Договор поставки с ООО "Энергопром" № 01-1-366 от 22.08.2023 с учетом индекса-дефлятора инвестиций 2024 г. - 5,3%, 2025г. - 4,8%, 2026г. -4,6%, 2027г. - 4,6%, 2028г. - 4,6%,,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</si>
  <si>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10.2</t>
  </si>
  <si>
    <t>10.3</t>
  </si>
  <si>
    <t>10.4</t>
  </si>
  <si>
    <t>10.5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</si>
  <si>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2027г. -4,6%, 2028г.-4,6%,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</si>
  <si>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11.</t>
  </si>
  <si>
    <t>11.1</t>
  </si>
  <si>
    <t>Договор с ООО "Энергопром" № ДП-17/04-2022- 01-01-292 от 08.06.2022, д/согл №1 от 22.07.2022 с учетом индексов-дефляторов инвестиций 2024г. -5,3%, 2025г. -4,8%, 2026г. -4,6%, 2027г. -4,6%, 2028г.-4,6%,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</t>
  </si>
  <si>
    <t>11.2</t>
  </si>
  <si>
    <t>11.3</t>
  </si>
  <si>
    <t>11.4</t>
  </si>
  <si>
    <t>Итого в 2028 году</t>
  </si>
  <si>
    <t>Всего по смете (2023-2027 гг.)</t>
  </si>
  <si>
    <t>Всего по смете (2023-2028 гг.)</t>
  </si>
  <si>
    <t>Всего по смете (2024-2028 гг.)</t>
  </si>
  <si>
    <t>Программное обеспечение</t>
  </si>
  <si>
    <t>Устройство синхронизации времени</t>
  </si>
  <si>
    <t>Договор с ООО "ЭНЕРГОПРОМ" №ДП-17/04-2022-01-01-292 от 08.06.2022, д/согл. №1 от 22.07.2022.Финансирование произведено в 2022 г. Запланирована корректировка финансирования однофазных счетчиков с возможностью подключения к ИСУ в количестве 54 шт. в сторону уменьшения, как не относящиеся к инвестиционной программе за счет средств, полученных от оказания услуг, реализации товаров по регулируемым государством ценам (тарифам)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</si>
</sst>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.0\ _₽_-;\-* #,##0.0\ _₽_-;_-* &quot;-&quot;??\ _₽_-;_-@_-"/>
    <numFmt numFmtId="168" formatCode="0.0000"/>
  </numFmts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2" fontId="2" fillId="2" borderId="0" xfId="1" applyNumberFormat="1" applyFont="1" applyFill="1"/>
    <xf numFmtId="0" fontId="3" fillId="2" borderId="0" xfId="1" applyFont="1" applyFill="1"/>
    <xf numFmtId="0" fontId="4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horizontal="centerContinuous" vertical="center" wrapText="1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Continuous" vertical="top" wrapText="1"/>
    </xf>
    <xf numFmtId="164" fontId="2" fillId="2" borderId="0" xfId="1" applyNumberFormat="1" applyFont="1" applyFill="1"/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5" fillId="2" borderId="0" xfId="1" applyFont="1" applyFill="1"/>
    <xf numFmtId="0" fontId="8" fillId="2" borderId="0" xfId="1" applyFont="1" applyFill="1"/>
    <xf numFmtId="0" fontId="8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0" xfId="1" applyFont="1" applyFill="1"/>
    <xf numFmtId="0" fontId="8" fillId="2" borderId="1" xfId="1" applyFont="1" applyFill="1" applyBorder="1" applyAlignment="1">
      <alignment horizontal="center" vertical="center"/>
    </xf>
    <xf numFmtId="4" fontId="11" fillId="2" borderId="1" xfId="2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/>
    <xf numFmtId="0" fontId="8" fillId="2" borderId="1" xfId="1" applyFont="1" applyFill="1" applyBorder="1" applyAlignment="1">
      <alignment vertical="center" wrapText="1"/>
    </xf>
    <xf numFmtId="4" fontId="8" fillId="2" borderId="1" xfId="2" applyNumberFormat="1" applyFont="1" applyFill="1" applyBorder="1" applyAlignment="1">
      <alignment vertical="center"/>
    </xf>
    <xf numFmtId="164" fontId="11" fillId="2" borderId="0" xfId="1" applyNumberFormat="1" applyFont="1" applyFill="1" applyBorder="1"/>
    <xf numFmtId="165" fontId="11" fillId="2" borderId="1" xfId="2" applyNumberFormat="1" applyFont="1" applyFill="1" applyBorder="1" applyAlignment="1">
      <alignment horizontal="centerContinuous" vertical="center"/>
    </xf>
    <xf numFmtId="165" fontId="12" fillId="2" borderId="1" xfId="2" applyNumberFormat="1" applyFont="1" applyFill="1" applyBorder="1" applyAlignment="1">
      <alignment horizontal="centerContinuous" vertical="center"/>
    </xf>
    <xf numFmtId="165" fontId="12" fillId="2" borderId="0" xfId="2" applyNumberFormat="1" applyFont="1" applyFill="1" applyBorder="1" applyAlignment="1">
      <alignment horizontal="centerContinuous" vertical="center"/>
    </xf>
    <xf numFmtId="0" fontId="11" fillId="2" borderId="1" xfId="1" quotePrefix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/>
    </xf>
    <xf numFmtId="4" fontId="11" fillId="2" borderId="1" xfId="1" applyNumberFormat="1" applyFont="1" applyFill="1" applyBorder="1" applyAlignment="1">
      <alignment vertical="center"/>
    </xf>
    <xf numFmtId="164" fontId="12" fillId="2" borderId="1" xfId="1" applyNumberFormat="1" applyFont="1" applyFill="1" applyBorder="1" applyAlignment="1">
      <alignment vertical="center" wrapText="1"/>
    </xf>
    <xf numFmtId="164" fontId="12" fillId="2" borderId="0" xfId="1" applyNumberFormat="1" applyFont="1" applyFill="1" applyBorder="1" applyAlignment="1">
      <alignment vertical="center" wrapText="1"/>
    </xf>
    <xf numFmtId="49" fontId="8" fillId="2" borderId="1" xfId="1" quotePrefix="1" applyNumberFormat="1" applyFont="1" applyFill="1" applyBorder="1" applyAlignment="1">
      <alignment horizontal="center" vertical="center"/>
    </xf>
    <xf numFmtId="165" fontId="8" fillId="2" borderId="1" xfId="2" applyNumberFormat="1" applyFont="1" applyFill="1" applyBorder="1" applyAlignment="1">
      <alignment vertical="center"/>
    </xf>
    <xf numFmtId="4" fontId="8" fillId="2" borderId="1" xfId="1" applyNumberFormat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vertical="center" wrapText="1"/>
    </xf>
    <xf numFmtId="164" fontId="9" fillId="2" borderId="0" xfId="1" applyNumberFormat="1" applyFont="1" applyFill="1" applyBorder="1" applyAlignment="1">
      <alignment vertical="center" wrapText="1"/>
    </xf>
    <xf numFmtId="166" fontId="8" fillId="2" borderId="1" xfId="2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165" fontId="11" fillId="2" borderId="1" xfId="2" quotePrefix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vertical="center"/>
    </xf>
    <xf numFmtId="165" fontId="12" fillId="2" borderId="0" xfId="2" applyNumberFormat="1" applyFont="1" applyFill="1" applyBorder="1" applyAlignment="1">
      <alignment vertical="center"/>
    </xf>
    <xf numFmtId="49" fontId="8" fillId="2" borderId="1" xfId="2" quotePrefix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165" fontId="8" fillId="2" borderId="1" xfId="2" applyNumberFormat="1" applyFont="1" applyFill="1" applyBorder="1" applyAlignment="1">
      <alignment horizontal="center" vertical="center"/>
    </xf>
    <xf numFmtId="165" fontId="11" fillId="2" borderId="1" xfId="2" applyNumberFormat="1" applyFont="1" applyFill="1" applyBorder="1" applyAlignment="1">
      <alignment vertical="center"/>
    </xf>
    <xf numFmtId="165" fontId="11" fillId="2" borderId="4" xfId="2" applyNumberFormat="1" applyFont="1" applyFill="1" applyBorder="1" applyAlignment="1">
      <alignment horizontal="centerContinuous" vertical="center"/>
    </xf>
    <xf numFmtId="165" fontId="11" fillId="2" borderId="5" xfId="2" applyNumberFormat="1" applyFont="1" applyFill="1" applyBorder="1" applyAlignment="1">
      <alignment horizontal="centerContinuous" vertical="center"/>
    </xf>
    <xf numFmtId="4" fontId="11" fillId="2" borderId="5" xfId="2" applyNumberFormat="1" applyFont="1" applyFill="1" applyBorder="1" applyAlignment="1">
      <alignment horizontal="centerContinuous" vertical="center"/>
    </xf>
    <xf numFmtId="165" fontId="12" fillId="2" borderId="6" xfId="2" applyNumberFormat="1" applyFont="1" applyFill="1" applyBorder="1" applyAlignment="1">
      <alignment horizontal="centerContinuous" vertical="center"/>
    </xf>
    <xf numFmtId="0" fontId="8" fillId="2" borderId="1" xfId="1" quotePrefix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49" fontId="8" fillId="2" borderId="1" xfId="2" applyNumberFormat="1" applyFont="1" applyFill="1" applyBorder="1" applyAlignment="1">
      <alignment horizontal="center" vertical="center"/>
    </xf>
    <xf numFmtId="165" fontId="8" fillId="2" borderId="1" xfId="2" quotePrefix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left" vertical="center" wrapText="1"/>
    </xf>
    <xf numFmtId="164" fontId="12" fillId="2" borderId="1" xfId="2" applyNumberFormat="1" applyFont="1" applyFill="1" applyBorder="1" applyAlignment="1">
      <alignment vertical="center"/>
    </xf>
    <xf numFmtId="164" fontId="12" fillId="2" borderId="0" xfId="2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vertical="center" wrapText="1"/>
    </xf>
    <xf numFmtId="165" fontId="8" fillId="2" borderId="1" xfId="2" applyNumberFormat="1" applyFont="1" applyFill="1" applyBorder="1" applyAlignment="1">
      <alignment vertical="center" wrapText="1"/>
    </xf>
    <xf numFmtId="166" fontId="8" fillId="2" borderId="1" xfId="2" applyNumberFormat="1" applyFont="1" applyFill="1" applyBorder="1" applyAlignment="1">
      <alignment vertical="center"/>
    </xf>
    <xf numFmtId="164" fontId="11" fillId="2" borderId="1" xfId="2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vertical="center" wrapText="1"/>
    </xf>
    <xf numFmtId="164" fontId="5" fillId="2" borderId="0" xfId="1" applyNumberFormat="1" applyFont="1" applyFill="1"/>
    <xf numFmtId="168" fontId="2" fillId="2" borderId="0" xfId="1" applyNumberFormat="1" applyFont="1" applyFill="1" applyAlignment="1">
      <alignment horizontal="centerContinuous" vertical="center" wrapText="1"/>
    </xf>
  </cellXfs>
  <cellStyles count="3">
    <cellStyle name="Обычный" xfId="0" builtinId="0"/>
    <cellStyle name="Обычный 26" xfId="1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abSelected="1" zoomScale="60" zoomScaleNormal="60" workbookViewId="0">
      <selection activeCell="E12" sqref="E12"/>
    </sheetView>
  </sheetViews>
  <sheetFormatPr defaultColWidth="22.7109375" defaultRowHeight="15" outlineLevelRow="1" outlineLevelCol="1" x14ac:dyDescent="0.25"/>
  <cols>
    <col min="1" max="1" width="8" style="13" customWidth="1"/>
    <col min="2" max="2" width="42.42578125" style="2" customWidth="1"/>
    <col min="3" max="3" width="16.140625" style="2" bestFit="1" customWidth="1"/>
    <col min="4" max="4" width="19.42578125" style="2" customWidth="1"/>
    <col min="5" max="5" width="18.42578125" style="2" customWidth="1"/>
    <col min="6" max="6" width="10.5703125" style="2" customWidth="1"/>
    <col min="7" max="7" width="15.42578125" style="2" customWidth="1"/>
    <col min="8" max="8" width="16.42578125" style="2" customWidth="1"/>
    <col min="9" max="12" width="14.140625" style="2" bestFit="1" customWidth="1" outlineLevel="1"/>
    <col min="13" max="13" width="18.28515625" style="2" customWidth="1" outlineLevel="1"/>
    <col min="14" max="14" width="19.140625" style="2" customWidth="1"/>
    <col min="15" max="15" width="30.42578125" style="2" customWidth="1"/>
    <col min="16" max="16" width="30.140625" style="2" customWidth="1"/>
    <col min="17" max="17" width="69" style="4" customWidth="1"/>
    <col min="18" max="18" width="19.85546875" style="4" customWidth="1"/>
    <col min="19" max="19" width="20.28515625" style="2" customWidth="1"/>
    <col min="20" max="20" width="23.42578125" style="2" customWidth="1"/>
    <col min="21" max="22" width="23.42578125" style="2" bestFit="1" customWidth="1"/>
    <col min="23" max="16384" width="22.7109375" style="2"/>
  </cols>
  <sheetData>
    <row r="1" spans="1:22" ht="35.25" customHeight="1" x14ac:dyDescent="0.25">
      <c r="A1" s="1" t="s">
        <v>0</v>
      </c>
      <c r="O1" s="3"/>
    </row>
    <row r="2" spans="1:22" ht="40.5" customHeight="1" x14ac:dyDescent="0.25">
      <c r="A2" s="5" t="s">
        <v>1</v>
      </c>
      <c r="B2" s="5"/>
      <c r="C2" s="6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/>
      <c r="R2" s="7"/>
    </row>
    <row r="3" spans="1:22" ht="40.5" customHeight="1" x14ac:dyDescent="0.2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9"/>
      <c r="Q3" s="10"/>
      <c r="R3" s="10"/>
    </row>
    <row r="4" spans="1:22" ht="45.75" customHeight="1" x14ac:dyDescent="0.25">
      <c r="A4" s="11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R4" s="69"/>
      <c r="S4" s="69"/>
      <c r="T4" s="69"/>
      <c r="U4" s="69"/>
      <c r="V4" s="12"/>
    </row>
    <row r="5" spans="1:22" ht="38.25" customHeight="1" x14ac:dyDescent="0.25">
      <c r="B5" s="14"/>
      <c r="C5" s="15"/>
      <c r="D5" s="15"/>
      <c r="E5" s="15"/>
      <c r="F5" s="14"/>
      <c r="G5" s="14"/>
      <c r="H5" s="14"/>
      <c r="I5" s="14"/>
      <c r="J5" s="14"/>
      <c r="K5" s="14"/>
      <c r="L5" s="14"/>
      <c r="M5" s="14"/>
      <c r="N5" s="14"/>
      <c r="O5" s="16"/>
      <c r="P5" s="14"/>
      <c r="Q5" s="17"/>
      <c r="R5" s="78"/>
      <c r="S5" s="78"/>
      <c r="T5" s="78"/>
      <c r="U5" s="78"/>
    </row>
    <row r="6" spans="1:22" s="18" customFormat="1" ht="30" customHeight="1" x14ac:dyDescent="0.25">
      <c r="A6" s="75" t="s">
        <v>4</v>
      </c>
      <c r="B6" s="76" t="s">
        <v>5</v>
      </c>
      <c r="C6" s="76" t="s">
        <v>6</v>
      </c>
      <c r="D6" s="74" t="s">
        <v>7</v>
      </c>
      <c r="E6" s="74" t="s">
        <v>8</v>
      </c>
      <c r="F6" s="75" t="s">
        <v>9</v>
      </c>
      <c r="G6" s="75" t="s">
        <v>10</v>
      </c>
      <c r="H6" s="75" t="s">
        <v>11</v>
      </c>
      <c r="I6" s="75" t="s">
        <v>12</v>
      </c>
      <c r="J6" s="75"/>
      <c r="K6" s="75"/>
      <c r="L6" s="75"/>
      <c r="M6" s="75"/>
      <c r="N6" s="76" t="s">
        <v>12</v>
      </c>
      <c r="O6" s="76"/>
      <c r="P6" s="76"/>
      <c r="Q6" s="71" t="s">
        <v>13</v>
      </c>
      <c r="R6" s="74" t="s">
        <v>14</v>
      </c>
      <c r="S6" s="72" t="s">
        <v>15</v>
      </c>
      <c r="T6" s="74" t="s">
        <v>16</v>
      </c>
      <c r="U6" s="72" t="s">
        <v>17</v>
      </c>
    </row>
    <row r="7" spans="1:22" s="21" customFormat="1" ht="66.75" customHeight="1" x14ac:dyDescent="0.25">
      <c r="A7" s="75"/>
      <c r="B7" s="76"/>
      <c r="C7" s="76"/>
      <c r="D7" s="74"/>
      <c r="E7" s="74"/>
      <c r="F7" s="75"/>
      <c r="G7" s="75"/>
      <c r="H7" s="75"/>
      <c r="I7" s="19" t="s">
        <v>18</v>
      </c>
      <c r="J7" s="19" t="s">
        <v>19</v>
      </c>
      <c r="K7" s="19" t="s">
        <v>20</v>
      </c>
      <c r="L7" s="19" t="s">
        <v>21</v>
      </c>
      <c r="M7" s="19" t="s">
        <v>22</v>
      </c>
      <c r="N7" s="20" t="s">
        <v>23</v>
      </c>
      <c r="O7" s="20" t="s">
        <v>24</v>
      </c>
      <c r="P7" s="20" t="s">
        <v>25</v>
      </c>
      <c r="Q7" s="71"/>
      <c r="R7" s="74"/>
      <c r="S7" s="73"/>
      <c r="T7" s="74"/>
      <c r="U7" s="73"/>
    </row>
    <row r="8" spans="1:22" s="21" customFormat="1" ht="18.75" customHeight="1" x14ac:dyDescent="0.25">
      <c r="A8" s="19"/>
      <c r="B8" s="22" t="s">
        <v>26</v>
      </c>
      <c r="C8" s="22"/>
      <c r="D8" s="23">
        <v>117232122.57000001</v>
      </c>
      <c r="E8" s="23">
        <v>164497606.852</v>
      </c>
      <c r="F8" s="19"/>
      <c r="G8" s="19"/>
      <c r="H8" s="19"/>
      <c r="I8" s="19"/>
      <c r="J8" s="19"/>
      <c r="K8" s="19"/>
      <c r="L8" s="19"/>
      <c r="M8" s="19"/>
      <c r="N8" s="20"/>
      <c r="O8" s="20"/>
      <c r="P8" s="20"/>
      <c r="Q8" s="24"/>
      <c r="R8" s="25">
        <f>O90+D8</f>
        <v>339283981.87</v>
      </c>
      <c r="S8" s="25">
        <f>P90+E8</f>
        <v>404729578.42200005</v>
      </c>
      <c r="T8" s="25">
        <f>D8+O91</f>
        <v>393295558.10000002</v>
      </c>
      <c r="U8" s="25">
        <f>E8+P91</f>
        <v>469543469.89200008</v>
      </c>
    </row>
    <row r="9" spans="1:22" s="21" customFormat="1" ht="126" hidden="1" customHeight="1" x14ac:dyDescent="0.25">
      <c r="A9" s="19"/>
      <c r="B9" s="26" t="s">
        <v>27</v>
      </c>
      <c r="C9" s="22"/>
      <c r="D9" s="23"/>
      <c r="E9" s="23"/>
      <c r="F9" s="19"/>
      <c r="G9" s="19"/>
      <c r="H9" s="19"/>
      <c r="I9" s="19"/>
      <c r="J9" s="19"/>
      <c r="K9" s="19"/>
      <c r="L9" s="19"/>
      <c r="M9" s="19"/>
      <c r="N9" s="20"/>
      <c r="O9" s="20"/>
      <c r="Q9" s="24"/>
      <c r="R9" s="28"/>
      <c r="S9" s="28"/>
    </row>
    <row r="10" spans="1:22" s="18" customFormat="1" ht="18.75" customHeight="1" outlineLevel="1" x14ac:dyDescent="0.25">
      <c r="A10" s="29" t="s">
        <v>28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/>
      <c r="R10" s="31"/>
    </row>
    <row r="11" spans="1:22" s="18" customFormat="1" ht="18.75" customHeight="1" outlineLevel="1" x14ac:dyDescent="0.25">
      <c r="A11" s="32">
        <v>1</v>
      </c>
      <c r="B11" s="33" t="s">
        <v>29</v>
      </c>
      <c r="C11" s="22"/>
      <c r="D11" s="22"/>
      <c r="E11" s="22"/>
      <c r="F11" s="33"/>
      <c r="G11" s="33"/>
      <c r="H11" s="33"/>
      <c r="I11" s="33"/>
      <c r="J11" s="33"/>
      <c r="K11" s="33"/>
      <c r="L11" s="33"/>
      <c r="M11" s="33"/>
      <c r="N11" s="34"/>
      <c r="O11" s="23">
        <v>31050937</v>
      </c>
      <c r="P11" s="23">
        <f>SUM(P12:P16)</f>
        <v>12430124.4</v>
      </c>
      <c r="Q11" s="35"/>
      <c r="R11" s="36"/>
    </row>
    <row r="12" spans="1:22" s="18" customFormat="1" ht="89.25" outlineLevel="1" x14ac:dyDescent="0.25">
      <c r="A12" s="37" t="s">
        <v>30</v>
      </c>
      <c r="B12" s="26" t="s">
        <v>31</v>
      </c>
      <c r="C12" s="19" t="s">
        <v>32</v>
      </c>
      <c r="D12" s="19"/>
      <c r="E12" s="19"/>
      <c r="F12" s="38">
        <v>2616</v>
      </c>
      <c r="G12" s="27">
        <v>7750</v>
      </c>
      <c r="H12" s="27"/>
      <c r="I12" s="38"/>
      <c r="J12" s="38"/>
      <c r="K12" s="38"/>
      <c r="L12" s="38"/>
      <c r="M12" s="38"/>
      <c r="N12" s="27">
        <v>7750</v>
      </c>
      <c r="O12" s="39">
        <v>20274000</v>
      </c>
      <c r="P12" s="27">
        <f>-54*9300</f>
        <v>-502200</v>
      </c>
      <c r="Q12" s="77" t="s">
        <v>141</v>
      </c>
      <c r="R12" s="41"/>
    </row>
    <row r="13" spans="1:22" s="18" customFormat="1" ht="45" outlineLevel="1" x14ac:dyDescent="0.25">
      <c r="A13" s="37" t="s">
        <v>33</v>
      </c>
      <c r="B13" s="26" t="s">
        <v>34</v>
      </c>
      <c r="C13" s="19" t="s">
        <v>35</v>
      </c>
      <c r="D13" s="19"/>
      <c r="E13" s="19"/>
      <c r="F13" s="38">
        <v>984</v>
      </c>
      <c r="G13" s="27"/>
      <c r="H13" s="27">
        <v>8032.5</v>
      </c>
      <c r="I13" s="42"/>
      <c r="J13" s="42"/>
      <c r="K13" s="42"/>
      <c r="L13" s="42"/>
      <c r="M13" s="42"/>
      <c r="N13" s="27">
        <v>8032.5</v>
      </c>
      <c r="O13" s="39">
        <v>7903980</v>
      </c>
      <c r="P13" s="27">
        <v>9484776</v>
      </c>
      <c r="Q13" s="71" t="s">
        <v>36</v>
      </c>
      <c r="R13" s="43"/>
    </row>
    <row r="14" spans="1:22" s="18" customFormat="1" ht="45" outlineLevel="1" x14ac:dyDescent="0.25">
      <c r="A14" s="37" t="s">
        <v>37</v>
      </c>
      <c r="B14" s="26" t="s">
        <v>38</v>
      </c>
      <c r="C14" s="19" t="s">
        <v>35</v>
      </c>
      <c r="D14" s="19"/>
      <c r="E14" s="19"/>
      <c r="F14" s="38">
        <v>100</v>
      </c>
      <c r="G14" s="27"/>
      <c r="H14" s="27">
        <v>10056.67</v>
      </c>
      <c r="I14" s="42"/>
      <c r="J14" s="42"/>
      <c r="K14" s="42"/>
      <c r="L14" s="42"/>
      <c r="M14" s="42"/>
      <c r="N14" s="27">
        <v>10056.67</v>
      </c>
      <c r="O14" s="39">
        <v>1005667</v>
      </c>
      <c r="P14" s="27">
        <v>1206800.3999999999</v>
      </c>
      <c r="Q14" s="71"/>
      <c r="R14" s="43"/>
    </row>
    <row r="15" spans="1:22" s="18" customFormat="1" ht="30" outlineLevel="1" x14ac:dyDescent="0.25">
      <c r="A15" s="37" t="s">
        <v>39</v>
      </c>
      <c r="B15" s="26" t="s">
        <v>40</v>
      </c>
      <c r="C15" s="19" t="s">
        <v>35</v>
      </c>
      <c r="D15" s="19"/>
      <c r="E15" s="19"/>
      <c r="F15" s="38">
        <v>30</v>
      </c>
      <c r="G15" s="27"/>
      <c r="H15" s="27">
        <v>19350</v>
      </c>
      <c r="I15" s="42"/>
      <c r="J15" s="42"/>
      <c r="K15" s="42"/>
      <c r="L15" s="42"/>
      <c r="M15" s="42"/>
      <c r="N15" s="27">
        <v>19350</v>
      </c>
      <c r="O15" s="39">
        <v>580500</v>
      </c>
      <c r="P15" s="27">
        <v>696600</v>
      </c>
      <c r="Q15" s="71"/>
      <c r="R15" s="43"/>
    </row>
    <row r="16" spans="1:22" s="18" customFormat="1" ht="58.5" customHeight="1" outlineLevel="1" x14ac:dyDescent="0.25">
      <c r="A16" s="37" t="s">
        <v>41</v>
      </c>
      <c r="B16" s="26" t="s">
        <v>42</v>
      </c>
      <c r="C16" s="19" t="s">
        <v>35</v>
      </c>
      <c r="D16" s="19"/>
      <c r="E16" s="19"/>
      <c r="F16" s="38">
        <v>59</v>
      </c>
      <c r="G16" s="27"/>
      <c r="H16" s="27">
        <v>21810</v>
      </c>
      <c r="I16" s="42"/>
      <c r="J16" s="42"/>
      <c r="K16" s="42"/>
      <c r="L16" s="42"/>
      <c r="M16" s="42"/>
      <c r="N16" s="27">
        <v>21810</v>
      </c>
      <c r="O16" s="39">
        <v>1286790</v>
      </c>
      <c r="P16" s="27">
        <v>1544148</v>
      </c>
      <c r="Q16" s="71"/>
      <c r="R16" s="43"/>
    </row>
    <row r="17" spans="1:18" s="18" customFormat="1" ht="41.25" customHeight="1" outlineLevel="1" x14ac:dyDescent="0.25">
      <c r="A17" s="44" t="s">
        <v>43</v>
      </c>
      <c r="B17" s="45" t="s">
        <v>44</v>
      </c>
      <c r="C17" s="22"/>
      <c r="D17" s="22"/>
      <c r="E17" s="22"/>
      <c r="F17" s="33"/>
      <c r="G17" s="34"/>
      <c r="H17" s="34"/>
      <c r="I17" s="33"/>
      <c r="J17" s="33"/>
      <c r="K17" s="33"/>
      <c r="L17" s="33"/>
      <c r="M17" s="33"/>
      <c r="N17" s="34"/>
      <c r="O17" s="23">
        <v>4811378.03</v>
      </c>
      <c r="P17" s="23">
        <v>5598344.0800000001</v>
      </c>
      <c r="Q17" s="46"/>
      <c r="R17" s="47"/>
    </row>
    <row r="18" spans="1:18" s="18" customFormat="1" ht="25.5" outlineLevel="1" x14ac:dyDescent="0.25">
      <c r="A18" s="48" t="s">
        <v>45</v>
      </c>
      <c r="B18" s="26" t="s">
        <v>46</v>
      </c>
      <c r="C18" s="22" t="s">
        <v>35</v>
      </c>
      <c r="D18" s="22"/>
      <c r="E18" s="22"/>
      <c r="F18" s="49">
        <v>2616</v>
      </c>
      <c r="G18" s="39"/>
      <c r="H18" s="39">
        <v>1504.14</v>
      </c>
      <c r="I18" s="49"/>
      <c r="J18" s="49"/>
      <c r="K18" s="49"/>
      <c r="L18" s="49"/>
      <c r="M18" s="49"/>
      <c r="N18" s="27">
        <v>1504.14</v>
      </c>
      <c r="O18" s="39">
        <v>3934830.24</v>
      </c>
      <c r="P18" s="27">
        <v>4721796.29</v>
      </c>
      <c r="Q18" s="50" t="s">
        <v>47</v>
      </c>
      <c r="R18" s="51"/>
    </row>
    <row r="19" spans="1:18" s="18" customFormat="1" ht="18.75" customHeight="1" outlineLevel="1" x14ac:dyDescent="0.25">
      <c r="A19" s="48" t="s">
        <v>48</v>
      </c>
      <c r="B19" s="26" t="s">
        <v>46</v>
      </c>
      <c r="C19" s="22" t="s">
        <v>35</v>
      </c>
      <c r="D19" s="22"/>
      <c r="E19" s="22"/>
      <c r="F19" s="49">
        <v>1084</v>
      </c>
      <c r="G19" s="27"/>
      <c r="H19" s="27">
        <v>678.77</v>
      </c>
      <c r="I19" s="49"/>
      <c r="J19" s="49"/>
      <c r="K19" s="49"/>
      <c r="L19" s="49"/>
      <c r="M19" s="49"/>
      <c r="N19" s="27">
        <v>678.77</v>
      </c>
      <c r="O19" s="39">
        <v>735786.68</v>
      </c>
      <c r="P19" s="27">
        <v>735786.68</v>
      </c>
      <c r="Q19" s="71" t="s">
        <v>49</v>
      </c>
      <c r="R19" s="43"/>
    </row>
    <row r="20" spans="1:18" s="18" customFormat="1" ht="42.75" customHeight="1" outlineLevel="1" x14ac:dyDescent="0.25">
      <c r="A20" s="48" t="s">
        <v>50</v>
      </c>
      <c r="B20" s="26" t="s">
        <v>51</v>
      </c>
      <c r="C20" s="22" t="s">
        <v>35</v>
      </c>
      <c r="D20" s="22"/>
      <c r="E20" s="22"/>
      <c r="F20" s="49">
        <v>30</v>
      </c>
      <c r="G20" s="27"/>
      <c r="H20" s="27">
        <v>1187.8499999999999</v>
      </c>
      <c r="I20" s="49"/>
      <c r="J20" s="49"/>
      <c r="K20" s="49"/>
      <c r="L20" s="49"/>
      <c r="M20" s="49"/>
      <c r="N20" s="27">
        <v>1187.8499999999999</v>
      </c>
      <c r="O20" s="39">
        <v>35635.5</v>
      </c>
      <c r="P20" s="27">
        <v>35635.5</v>
      </c>
      <c r="Q20" s="71"/>
      <c r="R20" s="43"/>
    </row>
    <row r="21" spans="1:18" s="18" customFormat="1" ht="54.75" customHeight="1" outlineLevel="1" x14ac:dyDescent="0.25">
      <c r="A21" s="48" t="s">
        <v>52</v>
      </c>
      <c r="B21" s="26" t="s">
        <v>53</v>
      </c>
      <c r="C21" s="22" t="s">
        <v>35</v>
      </c>
      <c r="D21" s="22"/>
      <c r="E21" s="22"/>
      <c r="F21" s="49">
        <v>59</v>
      </c>
      <c r="G21" s="27"/>
      <c r="H21" s="27">
        <v>1781.79</v>
      </c>
      <c r="I21" s="49"/>
      <c r="J21" s="49"/>
      <c r="K21" s="49"/>
      <c r="L21" s="49"/>
      <c r="M21" s="49"/>
      <c r="N21" s="27">
        <v>1781.79</v>
      </c>
      <c r="O21" s="39">
        <v>105125.61</v>
      </c>
      <c r="P21" s="27">
        <v>105125.61</v>
      </c>
      <c r="Q21" s="71"/>
      <c r="R21" s="43"/>
    </row>
    <row r="22" spans="1:18" s="18" customFormat="1" outlineLevel="1" x14ac:dyDescent="0.25">
      <c r="A22" s="48" t="s">
        <v>54</v>
      </c>
      <c r="B22" s="26" t="s">
        <v>139</v>
      </c>
      <c r="C22" s="22" t="s">
        <v>35</v>
      </c>
      <c r="D22" s="22"/>
      <c r="E22" s="22"/>
      <c r="F22" s="49">
        <v>1</v>
      </c>
      <c r="G22" s="39"/>
      <c r="H22" s="39">
        <v>6119750</v>
      </c>
      <c r="I22" s="49"/>
      <c r="J22" s="49"/>
      <c r="K22" s="49"/>
      <c r="L22" s="49"/>
      <c r="M22" s="49"/>
      <c r="N22" s="27">
        <v>6119750</v>
      </c>
      <c r="O22" s="39">
        <v>6119750</v>
      </c>
      <c r="P22" s="27">
        <v>6119750</v>
      </c>
      <c r="Q22" s="24" t="s">
        <v>55</v>
      </c>
      <c r="R22" s="43"/>
    </row>
    <row r="23" spans="1:18" s="18" customFormat="1" ht="25.5" outlineLevel="1" x14ac:dyDescent="0.25">
      <c r="A23" s="48" t="s">
        <v>56</v>
      </c>
      <c r="B23" s="26" t="s">
        <v>140</v>
      </c>
      <c r="C23" s="22" t="s">
        <v>35</v>
      </c>
      <c r="D23" s="22"/>
      <c r="E23" s="22"/>
      <c r="F23" s="49">
        <v>1</v>
      </c>
      <c r="G23" s="39"/>
      <c r="H23" s="39">
        <v>57600</v>
      </c>
      <c r="I23" s="49"/>
      <c r="J23" s="49"/>
      <c r="K23" s="49"/>
      <c r="L23" s="49"/>
      <c r="M23" s="49"/>
      <c r="N23" s="27">
        <v>57600</v>
      </c>
      <c r="O23" s="39">
        <v>57600</v>
      </c>
      <c r="P23" s="27">
        <v>69120</v>
      </c>
      <c r="Q23" s="24" t="s">
        <v>57</v>
      </c>
      <c r="R23" s="43"/>
    </row>
    <row r="24" spans="1:18" s="18" customFormat="1" x14ac:dyDescent="0.25">
      <c r="A24" s="52"/>
      <c r="B24" s="53" t="s">
        <v>58</v>
      </c>
      <c r="C24" s="52"/>
      <c r="D24" s="52"/>
      <c r="E24" s="52"/>
      <c r="F24" s="53"/>
      <c r="G24" s="23"/>
      <c r="H24" s="23"/>
      <c r="I24" s="53"/>
      <c r="J24" s="53"/>
      <c r="K24" s="53"/>
      <c r="L24" s="53"/>
      <c r="M24" s="53"/>
      <c r="N24" s="23"/>
      <c r="O24" s="23">
        <v>42039665.030000001</v>
      </c>
      <c r="P24" s="23">
        <f>P11+P17+P22+P23</f>
        <v>24217338.48</v>
      </c>
      <c r="Q24" s="46"/>
      <c r="R24" s="47"/>
    </row>
    <row r="25" spans="1:18" s="18" customFormat="1" ht="18.75" customHeight="1" outlineLevel="1" x14ac:dyDescent="0.25">
      <c r="A25" s="54" t="s">
        <v>59</v>
      </c>
      <c r="B25" s="55"/>
      <c r="C25" s="55"/>
      <c r="D25" s="55"/>
      <c r="E25" s="55"/>
      <c r="F25" s="55"/>
      <c r="G25" s="56"/>
      <c r="H25" s="56"/>
      <c r="I25" s="55"/>
      <c r="J25" s="55"/>
      <c r="K25" s="55"/>
      <c r="L25" s="55"/>
      <c r="M25" s="55"/>
      <c r="N25" s="56"/>
      <c r="O25" s="56"/>
      <c r="P25" s="56"/>
      <c r="Q25" s="57"/>
      <c r="R25" s="31"/>
    </row>
    <row r="26" spans="1:18" s="18" customFormat="1" ht="18.75" customHeight="1" outlineLevel="1" x14ac:dyDescent="0.25">
      <c r="A26" s="58" t="s">
        <v>43</v>
      </c>
      <c r="B26" s="59" t="s">
        <v>29</v>
      </c>
      <c r="C26" s="22"/>
      <c r="D26" s="22"/>
      <c r="E26" s="22"/>
      <c r="F26" s="59"/>
      <c r="G26" s="39"/>
      <c r="H26" s="39"/>
      <c r="I26" s="59"/>
      <c r="J26" s="59"/>
      <c r="K26" s="59"/>
      <c r="L26" s="59"/>
      <c r="M26" s="59"/>
      <c r="N26" s="39"/>
      <c r="O26" s="27">
        <v>33675003.780000001</v>
      </c>
      <c r="P26" s="27">
        <v>40410004.530000001</v>
      </c>
      <c r="Q26" s="40"/>
      <c r="R26" s="41"/>
    </row>
    <row r="27" spans="1:18" s="18" customFormat="1" ht="45" outlineLevel="1" x14ac:dyDescent="0.25">
      <c r="A27" s="60" t="s">
        <v>45</v>
      </c>
      <c r="B27" s="26" t="s">
        <v>34</v>
      </c>
      <c r="C27" s="19" t="s">
        <v>35</v>
      </c>
      <c r="D27" s="19"/>
      <c r="E27" s="19"/>
      <c r="F27" s="38">
        <v>2763</v>
      </c>
      <c r="G27" s="27"/>
      <c r="H27" s="27">
        <v>8032.5</v>
      </c>
      <c r="I27" s="42">
        <v>105.3</v>
      </c>
      <c r="J27" s="42"/>
      <c r="K27" s="42"/>
      <c r="L27" s="42"/>
      <c r="M27" s="42"/>
      <c r="N27" s="27">
        <v>8458.2199999999993</v>
      </c>
      <c r="O27" s="39">
        <v>23370061.859999999</v>
      </c>
      <c r="P27" s="27">
        <v>28044074.23</v>
      </c>
      <c r="Q27" s="71" t="s">
        <v>60</v>
      </c>
      <c r="R27" s="43"/>
    </row>
    <row r="28" spans="1:18" s="18" customFormat="1" ht="45" outlineLevel="1" x14ac:dyDescent="0.25">
      <c r="A28" s="60" t="s">
        <v>48</v>
      </c>
      <c r="B28" s="26" t="s">
        <v>38</v>
      </c>
      <c r="C28" s="19" t="s">
        <v>35</v>
      </c>
      <c r="D28" s="19"/>
      <c r="E28" s="19"/>
      <c r="F28" s="38">
        <v>138</v>
      </c>
      <c r="G28" s="27"/>
      <c r="H28" s="27">
        <v>10056.67</v>
      </c>
      <c r="I28" s="42">
        <v>105.3</v>
      </c>
      <c r="J28" s="42"/>
      <c r="K28" s="42"/>
      <c r="L28" s="42"/>
      <c r="M28" s="42"/>
      <c r="N28" s="27">
        <v>10589.67</v>
      </c>
      <c r="O28" s="39">
        <v>1461374.46</v>
      </c>
      <c r="P28" s="27">
        <v>1753649.35</v>
      </c>
      <c r="Q28" s="71"/>
      <c r="R28" s="43"/>
    </row>
    <row r="29" spans="1:18" s="18" customFormat="1" ht="47.25" customHeight="1" outlineLevel="1" x14ac:dyDescent="0.25">
      <c r="A29" s="60" t="s">
        <v>50</v>
      </c>
      <c r="B29" s="26" t="s">
        <v>40</v>
      </c>
      <c r="C29" s="19" t="s">
        <v>35</v>
      </c>
      <c r="D29" s="19"/>
      <c r="E29" s="19"/>
      <c r="F29" s="38">
        <v>103</v>
      </c>
      <c r="G29" s="27"/>
      <c r="H29" s="27">
        <v>19350</v>
      </c>
      <c r="I29" s="42">
        <v>105.3</v>
      </c>
      <c r="J29" s="42"/>
      <c r="K29" s="42"/>
      <c r="L29" s="42"/>
      <c r="M29" s="42"/>
      <c r="N29" s="27">
        <v>20375.55</v>
      </c>
      <c r="O29" s="39">
        <v>2098681.65</v>
      </c>
      <c r="P29" s="27">
        <v>2518417.98</v>
      </c>
      <c r="Q29" s="71"/>
      <c r="R29" s="43"/>
    </row>
    <row r="30" spans="1:18" s="18" customFormat="1" ht="51.75" customHeight="1" outlineLevel="1" x14ac:dyDescent="0.25">
      <c r="A30" s="60" t="s">
        <v>52</v>
      </c>
      <c r="B30" s="26" t="s">
        <v>42</v>
      </c>
      <c r="C30" s="19" t="s">
        <v>35</v>
      </c>
      <c r="D30" s="19"/>
      <c r="E30" s="19"/>
      <c r="F30" s="38">
        <v>285</v>
      </c>
      <c r="G30" s="27"/>
      <c r="H30" s="27">
        <v>21810</v>
      </c>
      <c r="I30" s="42">
        <v>105.3</v>
      </c>
      <c r="J30" s="42"/>
      <c r="K30" s="42"/>
      <c r="L30" s="42"/>
      <c r="M30" s="42"/>
      <c r="N30" s="27">
        <v>22965.93</v>
      </c>
      <c r="O30" s="39">
        <v>6545290.0499999998</v>
      </c>
      <c r="P30" s="27">
        <v>7854348.0599999996</v>
      </c>
      <c r="Q30" s="71"/>
      <c r="R30" s="43"/>
    </row>
    <row r="31" spans="1:18" s="18" customFormat="1" ht="90" customHeight="1" outlineLevel="1" x14ac:dyDescent="0.25">
      <c r="A31" s="60" t="s">
        <v>61</v>
      </c>
      <c r="B31" s="26" t="s">
        <v>62</v>
      </c>
      <c r="C31" s="19" t="s">
        <v>35</v>
      </c>
      <c r="D31" s="19"/>
      <c r="E31" s="19"/>
      <c r="F31" s="38">
        <v>168</v>
      </c>
      <c r="G31" s="27"/>
      <c r="H31" s="27">
        <v>1128.27</v>
      </c>
      <c r="I31" s="42">
        <v>105.3</v>
      </c>
      <c r="J31" s="42"/>
      <c r="K31" s="42"/>
      <c r="L31" s="42"/>
      <c r="M31" s="42"/>
      <c r="N31" s="27">
        <v>1188.07</v>
      </c>
      <c r="O31" s="39">
        <v>199595.76</v>
      </c>
      <c r="P31" s="27">
        <v>239514.91</v>
      </c>
      <c r="Q31" s="50" t="s">
        <v>63</v>
      </c>
      <c r="R31" s="51"/>
    </row>
    <row r="32" spans="1:18" s="18" customFormat="1" ht="38.25" customHeight="1" outlineLevel="1" x14ac:dyDescent="0.25">
      <c r="A32" s="61" t="s">
        <v>64</v>
      </c>
      <c r="B32" s="26" t="s">
        <v>44</v>
      </c>
      <c r="C32" s="22"/>
      <c r="D32" s="22"/>
      <c r="E32" s="22"/>
      <c r="F32" s="49"/>
      <c r="G32" s="39"/>
      <c r="H32" s="39"/>
      <c r="I32" s="59"/>
      <c r="J32" s="59"/>
      <c r="K32" s="59"/>
      <c r="L32" s="59"/>
      <c r="M32" s="59"/>
      <c r="N32" s="39"/>
      <c r="O32" s="27">
        <v>6229656.0100000007</v>
      </c>
      <c r="P32" s="27">
        <v>7475587.21</v>
      </c>
      <c r="Q32" s="40"/>
      <c r="R32" s="41"/>
    </row>
    <row r="33" spans="1:18" s="18" customFormat="1" ht="22.5" customHeight="1" outlineLevel="1" x14ac:dyDescent="0.25">
      <c r="A33" s="60" t="s">
        <v>65</v>
      </c>
      <c r="B33" s="26" t="s">
        <v>46</v>
      </c>
      <c r="C33" s="22" t="s">
        <v>35</v>
      </c>
      <c r="D33" s="22"/>
      <c r="E33" s="22"/>
      <c r="F33" s="49">
        <v>2901</v>
      </c>
      <c r="G33" s="27"/>
      <c r="H33" s="27">
        <v>1504.14</v>
      </c>
      <c r="I33" s="42">
        <v>105.3</v>
      </c>
      <c r="J33" s="49"/>
      <c r="K33" s="49"/>
      <c r="L33" s="49"/>
      <c r="M33" s="49"/>
      <c r="N33" s="27">
        <v>1583.86</v>
      </c>
      <c r="O33" s="39">
        <v>4594777.8600000003</v>
      </c>
      <c r="P33" s="27">
        <v>5513733.4299999997</v>
      </c>
      <c r="Q33" s="70" t="s">
        <v>66</v>
      </c>
      <c r="R33" s="62"/>
    </row>
    <row r="34" spans="1:18" s="18" customFormat="1" ht="39" customHeight="1" outlineLevel="1" x14ac:dyDescent="0.25">
      <c r="A34" s="60" t="s">
        <v>67</v>
      </c>
      <c r="B34" s="26" t="s">
        <v>51</v>
      </c>
      <c r="C34" s="22" t="s">
        <v>35</v>
      </c>
      <c r="D34" s="22"/>
      <c r="E34" s="22"/>
      <c r="F34" s="49">
        <v>103</v>
      </c>
      <c r="G34" s="27"/>
      <c r="H34" s="27">
        <v>2370.21</v>
      </c>
      <c r="I34" s="42">
        <v>105.3</v>
      </c>
      <c r="J34" s="49"/>
      <c r="K34" s="49"/>
      <c r="L34" s="49"/>
      <c r="M34" s="49"/>
      <c r="N34" s="27">
        <v>2495.83</v>
      </c>
      <c r="O34" s="39">
        <v>257070.49</v>
      </c>
      <c r="P34" s="27">
        <v>308484.59000000003</v>
      </c>
      <c r="Q34" s="70"/>
      <c r="R34" s="62"/>
    </row>
    <row r="35" spans="1:18" s="18" customFormat="1" ht="30" outlineLevel="1" x14ac:dyDescent="0.25">
      <c r="A35" s="60" t="s">
        <v>68</v>
      </c>
      <c r="B35" s="26" t="s">
        <v>53</v>
      </c>
      <c r="C35" s="22" t="s">
        <v>35</v>
      </c>
      <c r="D35" s="22"/>
      <c r="E35" s="22"/>
      <c r="F35" s="49">
        <v>285</v>
      </c>
      <c r="G35" s="27"/>
      <c r="H35" s="27">
        <v>3153.11</v>
      </c>
      <c r="I35" s="42">
        <v>105.3</v>
      </c>
      <c r="J35" s="49"/>
      <c r="K35" s="49"/>
      <c r="L35" s="49"/>
      <c r="M35" s="49"/>
      <c r="N35" s="27">
        <v>3320.22</v>
      </c>
      <c r="O35" s="39">
        <v>946262.7</v>
      </c>
      <c r="P35" s="27">
        <v>1135515.24</v>
      </c>
      <c r="Q35" s="70"/>
      <c r="R35" s="62"/>
    </row>
    <row r="36" spans="1:18" s="18" customFormat="1" ht="24.75" customHeight="1" outlineLevel="1" x14ac:dyDescent="0.25">
      <c r="A36" s="60" t="s">
        <v>69</v>
      </c>
      <c r="B36" s="26" t="s">
        <v>70</v>
      </c>
      <c r="C36" s="22" t="s">
        <v>35</v>
      </c>
      <c r="D36" s="22"/>
      <c r="E36" s="22"/>
      <c r="F36" s="49">
        <v>168</v>
      </c>
      <c r="G36" s="27"/>
      <c r="H36" s="27">
        <v>2439.4299999999998</v>
      </c>
      <c r="I36" s="42">
        <v>105.3</v>
      </c>
      <c r="J36" s="49"/>
      <c r="K36" s="49"/>
      <c r="L36" s="49"/>
      <c r="M36" s="49"/>
      <c r="N36" s="27">
        <v>2568.7199999999998</v>
      </c>
      <c r="O36" s="39">
        <v>431544.96</v>
      </c>
      <c r="P36" s="27">
        <v>517853.95</v>
      </c>
      <c r="Q36" s="70"/>
      <c r="R36" s="62"/>
    </row>
    <row r="37" spans="1:18" s="18" customFormat="1" x14ac:dyDescent="0.25">
      <c r="A37" s="52"/>
      <c r="B37" s="53" t="s">
        <v>71</v>
      </c>
      <c r="C37" s="52"/>
      <c r="D37" s="52"/>
      <c r="E37" s="52"/>
      <c r="F37" s="53"/>
      <c r="G37" s="23"/>
      <c r="H37" s="23"/>
      <c r="I37" s="53"/>
      <c r="J37" s="53"/>
      <c r="K37" s="53"/>
      <c r="L37" s="53"/>
      <c r="M37" s="53"/>
      <c r="N37" s="23"/>
      <c r="O37" s="23">
        <v>39904659.790000007</v>
      </c>
      <c r="P37" s="23">
        <v>47885591.74000001</v>
      </c>
      <c r="Q37" s="46"/>
      <c r="R37" s="47"/>
    </row>
    <row r="38" spans="1:18" s="18" customFormat="1" ht="18.75" customHeight="1" outlineLevel="1" x14ac:dyDescent="0.25">
      <c r="A38" s="54" t="s">
        <v>72</v>
      </c>
      <c r="B38" s="55"/>
      <c r="C38" s="55"/>
      <c r="D38" s="55"/>
      <c r="E38" s="55"/>
      <c r="F38" s="55"/>
      <c r="G38" s="56"/>
      <c r="H38" s="56"/>
      <c r="I38" s="55"/>
      <c r="J38" s="55"/>
      <c r="K38" s="55"/>
      <c r="L38" s="55"/>
      <c r="M38" s="55"/>
      <c r="N38" s="56"/>
      <c r="O38" s="56"/>
      <c r="P38" s="56"/>
      <c r="Q38" s="57"/>
      <c r="R38" s="31"/>
    </row>
    <row r="39" spans="1:18" s="18" customFormat="1" ht="18.75" customHeight="1" outlineLevel="1" x14ac:dyDescent="0.25">
      <c r="A39" s="58" t="s">
        <v>73</v>
      </c>
      <c r="B39" s="59" t="s">
        <v>29</v>
      </c>
      <c r="C39" s="22"/>
      <c r="D39" s="22"/>
      <c r="E39" s="22"/>
      <c r="F39" s="59"/>
      <c r="G39" s="39"/>
      <c r="H39" s="39"/>
      <c r="I39" s="59"/>
      <c r="J39" s="59"/>
      <c r="K39" s="59"/>
      <c r="L39" s="59"/>
      <c r="M39" s="59"/>
      <c r="N39" s="39"/>
      <c r="O39" s="27">
        <v>36134397.870000005</v>
      </c>
      <c r="P39" s="27">
        <v>43361277.440000005</v>
      </c>
      <c r="Q39" s="40"/>
      <c r="R39" s="41"/>
    </row>
    <row r="40" spans="1:18" s="18" customFormat="1" ht="45" outlineLevel="1" x14ac:dyDescent="0.25">
      <c r="A40" s="60" t="s">
        <v>74</v>
      </c>
      <c r="B40" s="26" t="s">
        <v>34</v>
      </c>
      <c r="C40" s="19" t="s">
        <v>35</v>
      </c>
      <c r="D40" s="19"/>
      <c r="E40" s="19"/>
      <c r="F40" s="38">
        <v>3530</v>
      </c>
      <c r="G40" s="27"/>
      <c r="H40" s="27">
        <v>8032.5</v>
      </c>
      <c r="I40" s="42">
        <v>105.3</v>
      </c>
      <c r="J40" s="42">
        <v>104.80000000000001</v>
      </c>
      <c r="K40" s="42"/>
      <c r="L40" s="42"/>
      <c r="M40" s="42"/>
      <c r="N40" s="27">
        <v>8864.2199999999993</v>
      </c>
      <c r="O40" s="39">
        <v>31290696.600000001</v>
      </c>
      <c r="P40" s="27">
        <v>37548835.920000002</v>
      </c>
      <c r="Q40" s="71" t="s">
        <v>75</v>
      </c>
      <c r="R40" s="43"/>
    </row>
    <row r="41" spans="1:18" s="18" customFormat="1" ht="45" outlineLevel="1" x14ac:dyDescent="0.25">
      <c r="A41" s="60" t="s">
        <v>76</v>
      </c>
      <c r="B41" s="26" t="s">
        <v>38</v>
      </c>
      <c r="C41" s="19" t="s">
        <v>35</v>
      </c>
      <c r="D41" s="19"/>
      <c r="E41" s="19"/>
      <c r="F41" s="38">
        <v>177</v>
      </c>
      <c r="G41" s="27"/>
      <c r="H41" s="27">
        <v>10056.67</v>
      </c>
      <c r="I41" s="42">
        <v>105.3</v>
      </c>
      <c r="J41" s="42">
        <v>104.80000000000001</v>
      </c>
      <c r="K41" s="42"/>
      <c r="L41" s="42"/>
      <c r="M41" s="42"/>
      <c r="N41" s="27">
        <v>11097.98</v>
      </c>
      <c r="O41" s="39">
        <v>1964342.46</v>
      </c>
      <c r="P41" s="27">
        <v>2357210.9500000002</v>
      </c>
      <c r="Q41" s="71"/>
      <c r="R41" s="43"/>
    </row>
    <row r="42" spans="1:18" s="18" customFormat="1" ht="43.5" customHeight="1" outlineLevel="1" x14ac:dyDescent="0.25">
      <c r="A42" s="60" t="s">
        <v>77</v>
      </c>
      <c r="B42" s="26" t="s">
        <v>40</v>
      </c>
      <c r="C42" s="19" t="s">
        <v>35</v>
      </c>
      <c r="D42" s="19"/>
      <c r="E42" s="19"/>
      <c r="F42" s="38">
        <v>45</v>
      </c>
      <c r="G42" s="27"/>
      <c r="H42" s="27">
        <v>19350</v>
      </c>
      <c r="I42" s="42">
        <v>105.3</v>
      </c>
      <c r="J42" s="42">
        <v>104.80000000000001</v>
      </c>
      <c r="K42" s="42"/>
      <c r="L42" s="42"/>
      <c r="M42" s="42"/>
      <c r="N42" s="27">
        <v>21353.58</v>
      </c>
      <c r="O42" s="39">
        <v>960911.1</v>
      </c>
      <c r="P42" s="27">
        <v>1153093.32</v>
      </c>
      <c r="Q42" s="71"/>
      <c r="R42" s="43"/>
    </row>
    <row r="43" spans="1:18" s="18" customFormat="1" ht="57" customHeight="1" outlineLevel="1" x14ac:dyDescent="0.25">
      <c r="A43" s="60" t="s">
        <v>78</v>
      </c>
      <c r="B43" s="26" t="s">
        <v>42</v>
      </c>
      <c r="C43" s="19" t="s">
        <v>35</v>
      </c>
      <c r="D43" s="19"/>
      <c r="E43" s="19"/>
      <c r="F43" s="38">
        <v>69</v>
      </c>
      <c r="G43" s="27"/>
      <c r="H43" s="27">
        <v>21810</v>
      </c>
      <c r="I43" s="42">
        <v>105.3</v>
      </c>
      <c r="J43" s="42">
        <v>104.80000000000001</v>
      </c>
      <c r="K43" s="42"/>
      <c r="L43" s="42"/>
      <c r="M43" s="42"/>
      <c r="N43" s="27">
        <v>24068.29</v>
      </c>
      <c r="O43" s="39">
        <v>1660712.01</v>
      </c>
      <c r="P43" s="27">
        <v>1992854.41</v>
      </c>
      <c r="Q43" s="71"/>
      <c r="R43" s="43"/>
    </row>
    <row r="44" spans="1:18" s="18" customFormat="1" ht="106.5" customHeight="1" outlineLevel="1" x14ac:dyDescent="0.25">
      <c r="A44" s="60" t="s">
        <v>79</v>
      </c>
      <c r="B44" s="26" t="s">
        <v>62</v>
      </c>
      <c r="C44" s="22" t="s">
        <v>35</v>
      </c>
      <c r="D44" s="22"/>
      <c r="E44" s="22"/>
      <c r="F44" s="38">
        <v>207</v>
      </c>
      <c r="G44" s="27"/>
      <c r="H44" s="27">
        <v>1128.27</v>
      </c>
      <c r="I44" s="42">
        <v>105.3</v>
      </c>
      <c r="J44" s="42">
        <v>104.80000000000001</v>
      </c>
      <c r="K44" s="42"/>
      <c r="L44" s="42"/>
      <c r="M44" s="42"/>
      <c r="N44" s="27">
        <v>1245.0999999999999</v>
      </c>
      <c r="O44" s="39">
        <v>257735.7</v>
      </c>
      <c r="P44" s="27">
        <v>309282.84000000003</v>
      </c>
      <c r="Q44" s="50" t="s">
        <v>80</v>
      </c>
      <c r="R44" s="51"/>
    </row>
    <row r="45" spans="1:18" s="18" customFormat="1" ht="30" outlineLevel="1" x14ac:dyDescent="0.25">
      <c r="A45" s="61" t="s">
        <v>81</v>
      </c>
      <c r="B45" s="26" t="s">
        <v>44</v>
      </c>
      <c r="C45" s="22"/>
      <c r="D45" s="22"/>
      <c r="E45" s="22"/>
      <c r="F45" s="59"/>
      <c r="G45" s="39"/>
      <c r="H45" s="39"/>
      <c r="I45" s="59"/>
      <c r="J45" s="59"/>
      <c r="K45" s="59"/>
      <c r="L45" s="59"/>
      <c r="M45" s="59"/>
      <c r="N45" s="39"/>
      <c r="O45" s="27">
        <v>7068219.0499999998</v>
      </c>
      <c r="P45" s="27">
        <v>8481862.8599999994</v>
      </c>
      <c r="Q45" s="40"/>
      <c r="R45" s="41"/>
    </row>
    <row r="46" spans="1:18" s="18" customFormat="1" ht="22.5" customHeight="1" outlineLevel="1" x14ac:dyDescent="0.25">
      <c r="A46" s="60" t="s">
        <v>82</v>
      </c>
      <c r="B46" s="26" t="s">
        <v>46</v>
      </c>
      <c r="C46" s="22" t="s">
        <v>35</v>
      </c>
      <c r="D46" s="22"/>
      <c r="E46" s="22"/>
      <c r="F46" s="49">
        <v>3707</v>
      </c>
      <c r="G46" s="27"/>
      <c r="H46" s="27">
        <v>1504.14</v>
      </c>
      <c r="I46" s="42">
        <v>105.3</v>
      </c>
      <c r="J46" s="42">
        <v>104.80000000000001</v>
      </c>
      <c r="K46" s="42"/>
      <c r="L46" s="42"/>
      <c r="M46" s="42"/>
      <c r="N46" s="27">
        <v>1659.88</v>
      </c>
      <c r="O46" s="39">
        <v>6153175.1600000001</v>
      </c>
      <c r="P46" s="27">
        <v>7383810.1900000004</v>
      </c>
      <c r="Q46" s="70" t="s">
        <v>83</v>
      </c>
      <c r="R46" s="62"/>
    </row>
    <row r="47" spans="1:18" s="18" customFormat="1" ht="42.75" customHeight="1" outlineLevel="1" x14ac:dyDescent="0.25">
      <c r="A47" s="60" t="s">
        <v>84</v>
      </c>
      <c r="B47" s="26" t="s">
        <v>51</v>
      </c>
      <c r="C47" s="22" t="s">
        <v>35</v>
      </c>
      <c r="D47" s="22"/>
      <c r="E47" s="22"/>
      <c r="F47" s="49">
        <v>45</v>
      </c>
      <c r="G47" s="27"/>
      <c r="H47" s="27">
        <v>2370.21</v>
      </c>
      <c r="I47" s="42">
        <v>105.3</v>
      </c>
      <c r="J47" s="42">
        <v>104.80000000000001</v>
      </c>
      <c r="K47" s="42"/>
      <c r="L47" s="42"/>
      <c r="M47" s="42"/>
      <c r="N47" s="27">
        <v>2615.63</v>
      </c>
      <c r="O47" s="39">
        <v>117703.35</v>
      </c>
      <c r="P47" s="27">
        <v>141244.01999999999</v>
      </c>
      <c r="Q47" s="70"/>
      <c r="R47" s="62"/>
    </row>
    <row r="48" spans="1:18" s="18" customFormat="1" ht="45" customHeight="1" outlineLevel="1" x14ac:dyDescent="0.25">
      <c r="A48" s="60" t="s">
        <v>85</v>
      </c>
      <c r="B48" s="26" t="s">
        <v>53</v>
      </c>
      <c r="C48" s="22" t="s">
        <v>35</v>
      </c>
      <c r="D48" s="22"/>
      <c r="E48" s="22"/>
      <c r="F48" s="49">
        <v>69</v>
      </c>
      <c r="G48" s="27"/>
      <c r="H48" s="27">
        <v>3153.11</v>
      </c>
      <c r="I48" s="42">
        <v>105.3</v>
      </c>
      <c r="J48" s="42">
        <v>104.80000000000001</v>
      </c>
      <c r="K48" s="42"/>
      <c r="L48" s="42"/>
      <c r="M48" s="42"/>
      <c r="N48" s="27">
        <v>3479.6</v>
      </c>
      <c r="O48" s="39">
        <v>240092.4</v>
      </c>
      <c r="P48" s="27">
        <v>288110.88</v>
      </c>
      <c r="Q48" s="70"/>
      <c r="R48" s="62"/>
    </row>
    <row r="49" spans="1:18" s="18" customFormat="1" ht="21" customHeight="1" outlineLevel="1" x14ac:dyDescent="0.25">
      <c r="A49" s="60" t="s">
        <v>86</v>
      </c>
      <c r="B49" s="26" t="s">
        <v>70</v>
      </c>
      <c r="C49" s="22" t="s">
        <v>35</v>
      </c>
      <c r="D49" s="22"/>
      <c r="E49" s="22"/>
      <c r="F49" s="49">
        <v>207</v>
      </c>
      <c r="G49" s="27"/>
      <c r="H49" s="27">
        <v>2439.4299999999998</v>
      </c>
      <c r="I49" s="42">
        <v>105.3</v>
      </c>
      <c r="J49" s="42">
        <v>104.80000000000001</v>
      </c>
      <c r="K49" s="42"/>
      <c r="L49" s="42"/>
      <c r="M49" s="42"/>
      <c r="N49" s="27">
        <v>2692.02</v>
      </c>
      <c r="O49" s="39">
        <v>557248.14</v>
      </c>
      <c r="P49" s="27">
        <v>668697.77</v>
      </c>
      <c r="Q49" s="70"/>
      <c r="R49" s="62"/>
    </row>
    <row r="50" spans="1:18" s="18" customFormat="1" x14ac:dyDescent="0.25">
      <c r="A50" s="52"/>
      <c r="B50" s="53" t="s">
        <v>87</v>
      </c>
      <c r="C50" s="52"/>
      <c r="D50" s="52"/>
      <c r="E50" s="52"/>
      <c r="F50" s="53"/>
      <c r="G50" s="23"/>
      <c r="H50" s="23"/>
      <c r="I50" s="53"/>
      <c r="J50" s="53"/>
      <c r="K50" s="53"/>
      <c r="L50" s="53"/>
      <c r="M50" s="53"/>
      <c r="N50" s="23"/>
      <c r="O50" s="23">
        <v>43202616.920000002</v>
      </c>
      <c r="P50" s="23">
        <v>51843140.300000012</v>
      </c>
      <c r="Q50" s="46"/>
      <c r="R50" s="47"/>
    </row>
    <row r="51" spans="1:18" s="18" customFormat="1" ht="18.75" customHeight="1" outlineLevel="1" x14ac:dyDescent="0.25">
      <c r="A51" s="54" t="s">
        <v>88</v>
      </c>
      <c r="B51" s="55"/>
      <c r="C51" s="55"/>
      <c r="D51" s="55"/>
      <c r="E51" s="55"/>
      <c r="F51" s="55"/>
      <c r="G51" s="56"/>
      <c r="H51" s="56"/>
      <c r="I51" s="55"/>
      <c r="J51" s="55"/>
      <c r="K51" s="55"/>
      <c r="L51" s="55"/>
      <c r="M51" s="55"/>
      <c r="N51" s="56"/>
      <c r="O51" s="56"/>
      <c r="P51" s="56"/>
      <c r="Q51" s="57"/>
      <c r="R51" s="31"/>
    </row>
    <row r="52" spans="1:18" s="18" customFormat="1" ht="18.75" customHeight="1" outlineLevel="1" x14ac:dyDescent="0.25">
      <c r="A52" s="58" t="s">
        <v>89</v>
      </c>
      <c r="B52" s="59" t="s">
        <v>29</v>
      </c>
      <c r="C52" s="52"/>
      <c r="D52" s="52"/>
      <c r="E52" s="52"/>
      <c r="F52" s="53"/>
      <c r="G52" s="23"/>
      <c r="H52" s="23"/>
      <c r="I52" s="53"/>
      <c r="J52" s="53"/>
      <c r="K52" s="53"/>
      <c r="L52" s="53"/>
      <c r="M52" s="53"/>
      <c r="N52" s="23"/>
      <c r="O52" s="23">
        <v>39387724.25</v>
      </c>
      <c r="P52" s="23">
        <v>47265269.100000001</v>
      </c>
      <c r="Q52" s="46"/>
      <c r="R52" s="47"/>
    </row>
    <row r="53" spans="1:18" s="18" customFormat="1" ht="45" outlineLevel="1" x14ac:dyDescent="0.25">
      <c r="A53" s="60" t="s">
        <v>90</v>
      </c>
      <c r="B53" s="26" t="s">
        <v>34</v>
      </c>
      <c r="C53" s="52" t="s">
        <v>35</v>
      </c>
      <c r="D53" s="52"/>
      <c r="E53" s="52"/>
      <c r="F53" s="38">
        <v>3531</v>
      </c>
      <c r="G53" s="27"/>
      <c r="H53" s="27">
        <v>8032.5</v>
      </c>
      <c r="I53" s="42">
        <v>105.3</v>
      </c>
      <c r="J53" s="42">
        <v>104.80000000000001</v>
      </c>
      <c r="K53" s="42">
        <v>104.60000000000001</v>
      </c>
      <c r="L53" s="42"/>
      <c r="M53" s="42"/>
      <c r="N53" s="27">
        <v>9271.9699999999993</v>
      </c>
      <c r="O53" s="27">
        <v>32739326.07</v>
      </c>
      <c r="P53" s="27">
        <v>39287191.280000001</v>
      </c>
      <c r="Q53" s="71" t="s">
        <v>91</v>
      </c>
      <c r="R53" s="43"/>
    </row>
    <row r="54" spans="1:18" s="18" customFormat="1" ht="45" outlineLevel="1" x14ac:dyDescent="0.25">
      <c r="A54" s="60" t="s">
        <v>92</v>
      </c>
      <c r="B54" s="26" t="s">
        <v>38</v>
      </c>
      <c r="C54" s="52" t="s">
        <v>35</v>
      </c>
      <c r="D54" s="52"/>
      <c r="E54" s="52"/>
      <c r="F54" s="38">
        <v>177</v>
      </c>
      <c r="G54" s="27"/>
      <c r="H54" s="27">
        <v>10056.67</v>
      </c>
      <c r="I54" s="42">
        <v>105.3</v>
      </c>
      <c r="J54" s="42">
        <v>104.80000000000001</v>
      </c>
      <c r="K54" s="42">
        <v>104.60000000000001</v>
      </c>
      <c r="L54" s="42"/>
      <c r="M54" s="42"/>
      <c r="N54" s="27">
        <v>11608.48</v>
      </c>
      <c r="O54" s="27">
        <v>2054700.96</v>
      </c>
      <c r="P54" s="27">
        <v>2465641.15</v>
      </c>
      <c r="Q54" s="71"/>
      <c r="R54" s="43"/>
    </row>
    <row r="55" spans="1:18" s="18" customFormat="1" ht="56.25" customHeight="1" outlineLevel="1" x14ac:dyDescent="0.25">
      <c r="A55" s="60" t="s">
        <v>93</v>
      </c>
      <c r="B55" s="26" t="s">
        <v>40</v>
      </c>
      <c r="C55" s="52" t="s">
        <v>35</v>
      </c>
      <c r="D55" s="52"/>
      <c r="E55" s="52"/>
      <c r="F55" s="38">
        <v>46</v>
      </c>
      <c r="G55" s="27"/>
      <c r="H55" s="27">
        <v>19350</v>
      </c>
      <c r="I55" s="42">
        <v>105.3</v>
      </c>
      <c r="J55" s="42">
        <v>104.80000000000001</v>
      </c>
      <c r="K55" s="42">
        <v>104.60000000000001</v>
      </c>
      <c r="L55" s="42"/>
      <c r="M55" s="42"/>
      <c r="N55" s="27">
        <v>22335.84</v>
      </c>
      <c r="O55" s="27">
        <v>1027448.64</v>
      </c>
      <c r="P55" s="27">
        <v>1232938.3700000001</v>
      </c>
      <c r="Q55" s="71"/>
      <c r="R55" s="43"/>
    </row>
    <row r="56" spans="1:18" s="18" customFormat="1" ht="59.25" customHeight="1" outlineLevel="1" x14ac:dyDescent="0.25">
      <c r="A56" s="60" t="s">
        <v>94</v>
      </c>
      <c r="B56" s="26" t="s">
        <v>42</v>
      </c>
      <c r="C56" s="52" t="s">
        <v>35</v>
      </c>
      <c r="D56" s="52"/>
      <c r="E56" s="52"/>
      <c r="F56" s="38">
        <v>137</v>
      </c>
      <c r="G56" s="27"/>
      <c r="H56" s="27">
        <v>21810</v>
      </c>
      <c r="I56" s="42">
        <v>105.3</v>
      </c>
      <c r="J56" s="42">
        <v>104.80000000000001</v>
      </c>
      <c r="K56" s="42">
        <v>104.60000000000001</v>
      </c>
      <c r="L56" s="42"/>
      <c r="M56" s="42"/>
      <c r="N56" s="27">
        <v>25175.439999999999</v>
      </c>
      <c r="O56" s="27">
        <v>3449035.28</v>
      </c>
      <c r="P56" s="27">
        <v>4138842.34</v>
      </c>
      <c r="Q56" s="71"/>
      <c r="R56" s="43"/>
    </row>
    <row r="57" spans="1:18" s="18" customFormat="1" ht="102.75" customHeight="1" outlineLevel="1" x14ac:dyDescent="0.25">
      <c r="A57" s="60" t="s">
        <v>95</v>
      </c>
      <c r="B57" s="26" t="s">
        <v>62</v>
      </c>
      <c r="C57" s="52" t="s">
        <v>35</v>
      </c>
      <c r="D57" s="52"/>
      <c r="E57" s="52"/>
      <c r="F57" s="38">
        <v>90</v>
      </c>
      <c r="G57" s="27"/>
      <c r="H57" s="27">
        <v>1128.27</v>
      </c>
      <c r="I57" s="42">
        <v>105.3</v>
      </c>
      <c r="J57" s="42">
        <v>104.80000000000001</v>
      </c>
      <c r="K57" s="42">
        <v>104.60000000000001</v>
      </c>
      <c r="L57" s="42"/>
      <c r="M57" s="42"/>
      <c r="N57" s="27">
        <v>1302.3699999999999</v>
      </c>
      <c r="O57" s="27">
        <v>117213.3</v>
      </c>
      <c r="P57" s="27">
        <v>140655.96</v>
      </c>
      <c r="Q57" s="50" t="s">
        <v>96</v>
      </c>
      <c r="R57" s="51"/>
    </row>
    <row r="58" spans="1:18" s="18" customFormat="1" ht="48" customHeight="1" outlineLevel="1" x14ac:dyDescent="0.25">
      <c r="A58" s="61" t="s">
        <v>97</v>
      </c>
      <c r="B58" s="26" t="s">
        <v>44</v>
      </c>
      <c r="C58" s="52"/>
      <c r="D58" s="52"/>
      <c r="E58" s="52"/>
      <c r="F58" s="53"/>
      <c r="G58" s="23"/>
      <c r="H58" s="23"/>
      <c r="I58" s="53"/>
      <c r="J58" s="53"/>
      <c r="K58" s="53"/>
      <c r="L58" s="53"/>
      <c r="M58" s="53"/>
      <c r="N58" s="23"/>
      <c r="O58" s="27">
        <v>7315891.54</v>
      </c>
      <c r="P58" s="27">
        <v>8779069.8400000017</v>
      </c>
      <c r="Q58" s="63"/>
      <c r="R58" s="64"/>
    </row>
    <row r="59" spans="1:18" s="18" customFormat="1" ht="24.75" customHeight="1" outlineLevel="1" x14ac:dyDescent="0.25">
      <c r="A59" s="60" t="s">
        <v>98</v>
      </c>
      <c r="B59" s="26" t="s">
        <v>46</v>
      </c>
      <c r="C59" s="52" t="s">
        <v>35</v>
      </c>
      <c r="D59" s="52"/>
      <c r="E59" s="52"/>
      <c r="F59" s="38">
        <v>3708</v>
      </c>
      <c r="G59" s="27"/>
      <c r="H59" s="27">
        <v>1504.14</v>
      </c>
      <c r="I59" s="42">
        <v>105.3</v>
      </c>
      <c r="J59" s="42">
        <v>104.80000000000001</v>
      </c>
      <c r="K59" s="42">
        <v>104.60000000000001</v>
      </c>
      <c r="L59" s="42"/>
      <c r="M59" s="42"/>
      <c r="N59" s="27">
        <v>1736.24</v>
      </c>
      <c r="O59" s="27">
        <v>6437977.9199999999</v>
      </c>
      <c r="P59" s="27">
        <v>7725573.5</v>
      </c>
      <c r="Q59" s="70" t="s">
        <v>99</v>
      </c>
      <c r="R59" s="62"/>
    </row>
    <row r="60" spans="1:18" s="18" customFormat="1" ht="42.75" customHeight="1" outlineLevel="1" x14ac:dyDescent="0.25">
      <c r="A60" s="60" t="s">
        <v>100</v>
      </c>
      <c r="B60" s="26" t="s">
        <v>51</v>
      </c>
      <c r="C60" s="52" t="s">
        <v>35</v>
      </c>
      <c r="D60" s="52"/>
      <c r="E60" s="52"/>
      <c r="F60" s="38">
        <v>46</v>
      </c>
      <c r="G60" s="27"/>
      <c r="H60" s="27">
        <v>2370.21</v>
      </c>
      <c r="I60" s="42">
        <v>105.3</v>
      </c>
      <c r="J60" s="42">
        <v>104.80000000000001</v>
      </c>
      <c r="K60" s="42">
        <v>104.60000000000001</v>
      </c>
      <c r="L60" s="42"/>
      <c r="M60" s="42"/>
      <c r="N60" s="27">
        <v>2735.95</v>
      </c>
      <c r="O60" s="27">
        <v>125853.7</v>
      </c>
      <c r="P60" s="27">
        <v>151024.44</v>
      </c>
      <c r="Q60" s="70"/>
      <c r="R60" s="62"/>
    </row>
    <row r="61" spans="1:18" s="18" customFormat="1" ht="45" customHeight="1" outlineLevel="1" x14ac:dyDescent="0.25">
      <c r="A61" s="60" t="s">
        <v>101</v>
      </c>
      <c r="B61" s="26" t="s">
        <v>53</v>
      </c>
      <c r="C61" s="52" t="s">
        <v>35</v>
      </c>
      <c r="D61" s="52"/>
      <c r="E61" s="52"/>
      <c r="F61" s="38">
        <v>137</v>
      </c>
      <c r="G61" s="27"/>
      <c r="H61" s="27">
        <v>3153.11</v>
      </c>
      <c r="I61" s="42">
        <v>105.3</v>
      </c>
      <c r="J61" s="42">
        <v>104.80000000000001</v>
      </c>
      <c r="K61" s="42">
        <v>104.60000000000001</v>
      </c>
      <c r="L61" s="42"/>
      <c r="M61" s="42"/>
      <c r="N61" s="27">
        <v>3639.66</v>
      </c>
      <c r="O61" s="27">
        <v>498633.42</v>
      </c>
      <c r="P61" s="27">
        <v>598360.1</v>
      </c>
      <c r="Q61" s="70"/>
      <c r="R61" s="62"/>
    </row>
    <row r="62" spans="1:18" s="18" customFormat="1" ht="23.25" customHeight="1" outlineLevel="1" x14ac:dyDescent="0.25">
      <c r="A62" s="60" t="s">
        <v>102</v>
      </c>
      <c r="B62" s="26" t="s">
        <v>70</v>
      </c>
      <c r="C62" s="52" t="s">
        <v>35</v>
      </c>
      <c r="D62" s="52"/>
      <c r="E62" s="52"/>
      <c r="F62" s="38">
        <v>90</v>
      </c>
      <c r="G62" s="27"/>
      <c r="H62" s="27">
        <v>2439.4299999999998</v>
      </c>
      <c r="I62" s="42">
        <v>105.3</v>
      </c>
      <c r="J62" s="42">
        <v>104.80000000000001</v>
      </c>
      <c r="K62" s="42">
        <v>104.60000000000001</v>
      </c>
      <c r="L62" s="42"/>
      <c r="M62" s="42"/>
      <c r="N62" s="27">
        <v>2815.85</v>
      </c>
      <c r="O62" s="27">
        <v>253426.5</v>
      </c>
      <c r="P62" s="27">
        <v>304111.8</v>
      </c>
      <c r="Q62" s="70"/>
      <c r="R62" s="62"/>
    </row>
    <row r="63" spans="1:18" s="18" customFormat="1" x14ac:dyDescent="0.25">
      <c r="A63" s="52"/>
      <c r="B63" s="53" t="s">
        <v>103</v>
      </c>
      <c r="C63" s="52"/>
      <c r="D63" s="52"/>
      <c r="E63" s="52"/>
      <c r="F63" s="53"/>
      <c r="G63" s="23"/>
      <c r="H63" s="23"/>
      <c r="I63" s="53"/>
      <c r="J63" s="53"/>
      <c r="K63" s="53"/>
      <c r="L63" s="53"/>
      <c r="M63" s="53"/>
      <c r="N63" s="23"/>
      <c r="O63" s="23">
        <v>46703615.790000007</v>
      </c>
      <c r="P63" s="23">
        <v>56044338.939999998</v>
      </c>
      <c r="Q63" s="46"/>
      <c r="R63" s="47"/>
    </row>
    <row r="64" spans="1:18" s="18" customFormat="1" ht="18.75" customHeight="1" outlineLevel="1" x14ac:dyDescent="0.25">
      <c r="A64" s="54" t="s">
        <v>104</v>
      </c>
      <c r="B64" s="55"/>
      <c r="C64" s="55"/>
      <c r="D64" s="55"/>
      <c r="E64" s="55"/>
      <c r="F64" s="55"/>
      <c r="G64" s="56"/>
      <c r="H64" s="56"/>
      <c r="I64" s="55"/>
      <c r="J64" s="55"/>
      <c r="K64" s="55"/>
      <c r="L64" s="55"/>
      <c r="M64" s="55"/>
      <c r="N64" s="56"/>
      <c r="O64" s="56"/>
      <c r="P64" s="56"/>
      <c r="Q64" s="57"/>
      <c r="R64" s="31"/>
    </row>
    <row r="65" spans="1:18" s="18" customFormat="1" ht="18.75" customHeight="1" outlineLevel="1" x14ac:dyDescent="0.25">
      <c r="A65" s="58" t="s">
        <v>105</v>
      </c>
      <c r="B65" s="59" t="s">
        <v>29</v>
      </c>
      <c r="C65" s="52"/>
      <c r="D65" s="52"/>
      <c r="E65" s="52"/>
      <c r="F65" s="53"/>
      <c r="G65" s="23"/>
      <c r="H65" s="23"/>
      <c r="I65" s="53"/>
      <c r="J65" s="53"/>
      <c r="K65" s="53"/>
      <c r="L65" s="53"/>
      <c r="M65" s="53"/>
      <c r="N65" s="23"/>
      <c r="O65" s="23">
        <v>42350975</v>
      </c>
      <c r="P65" s="23">
        <v>50821169.990000002</v>
      </c>
      <c r="Q65" s="63"/>
      <c r="R65" s="64"/>
    </row>
    <row r="66" spans="1:18" s="18" customFormat="1" ht="45" outlineLevel="1" x14ac:dyDescent="0.25">
      <c r="A66" s="60" t="s">
        <v>106</v>
      </c>
      <c r="B66" s="65" t="s">
        <v>34</v>
      </c>
      <c r="C66" s="52" t="s">
        <v>35</v>
      </c>
      <c r="D66" s="52"/>
      <c r="E66" s="52"/>
      <c r="F66" s="38">
        <v>3772</v>
      </c>
      <c r="G66" s="27"/>
      <c r="H66" s="27">
        <v>8032.5</v>
      </c>
      <c r="I66" s="42">
        <v>105.3</v>
      </c>
      <c r="J66" s="42">
        <v>104.80000000000001</v>
      </c>
      <c r="K66" s="42">
        <v>104.60000000000001</v>
      </c>
      <c r="L66" s="42">
        <v>104.60000000000001</v>
      </c>
      <c r="M66" s="42"/>
      <c r="N66" s="27">
        <v>9698.48</v>
      </c>
      <c r="O66" s="27">
        <v>36582666.560000002</v>
      </c>
      <c r="P66" s="27">
        <v>43899199.869999997</v>
      </c>
      <c r="Q66" s="71" t="s">
        <v>107</v>
      </c>
      <c r="R66" s="43"/>
    </row>
    <row r="67" spans="1:18" s="18" customFormat="1" ht="45" outlineLevel="1" x14ac:dyDescent="0.25">
      <c r="A67" s="60" t="s">
        <v>108</v>
      </c>
      <c r="B67" s="65" t="s">
        <v>38</v>
      </c>
      <c r="C67" s="52" t="s">
        <v>35</v>
      </c>
      <c r="D67" s="52"/>
      <c r="E67" s="52"/>
      <c r="F67" s="38">
        <v>189</v>
      </c>
      <c r="G67" s="27"/>
      <c r="H67" s="27">
        <v>10056.67</v>
      </c>
      <c r="I67" s="42">
        <v>105.3</v>
      </c>
      <c r="J67" s="42">
        <v>104.80000000000001</v>
      </c>
      <c r="K67" s="42">
        <v>104.60000000000001</v>
      </c>
      <c r="L67" s="42">
        <v>104.60000000000001</v>
      </c>
      <c r="M67" s="42"/>
      <c r="N67" s="27">
        <v>12142.48</v>
      </c>
      <c r="O67" s="27">
        <v>2294928.7200000002</v>
      </c>
      <c r="P67" s="27">
        <v>2753914.46</v>
      </c>
      <c r="Q67" s="71"/>
      <c r="R67" s="43"/>
    </row>
    <row r="68" spans="1:18" s="18" customFormat="1" ht="42" customHeight="1" outlineLevel="1" x14ac:dyDescent="0.25">
      <c r="A68" s="60" t="s">
        <v>109</v>
      </c>
      <c r="B68" s="26" t="s">
        <v>40</v>
      </c>
      <c r="C68" s="52" t="s">
        <v>35</v>
      </c>
      <c r="D68" s="52"/>
      <c r="E68" s="52"/>
      <c r="F68" s="38">
        <v>68</v>
      </c>
      <c r="G68" s="27"/>
      <c r="H68" s="27">
        <v>19350</v>
      </c>
      <c r="I68" s="42">
        <v>105.3</v>
      </c>
      <c r="J68" s="42">
        <v>104.80000000000001</v>
      </c>
      <c r="K68" s="42">
        <v>104.60000000000001</v>
      </c>
      <c r="L68" s="42">
        <v>104.60000000000001</v>
      </c>
      <c r="M68" s="42"/>
      <c r="N68" s="27">
        <v>23363.29</v>
      </c>
      <c r="O68" s="27">
        <v>1588703.72</v>
      </c>
      <c r="P68" s="27">
        <v>1906444.46</v>
      </c>
      <c r="Q68" s="71"/>
      <c r="R68" s="43"/>
    </row>
    <row r="69" spans="1:18" s="18" customFormat="1" ht="54" customHeight="1" outlineLevel="1" x14ac:dyDescent="0.25">
      <c r="A69" s="60" t="s">
        <v>110</v>
      </c>
      <c r="B69" s="26" t="s">
        <v>42</v>
      </c>
      <c r="C69" s="52" t="s">
        <v>35</v>
      </c>
      <c r="D69" s="52"/>
      <c r="E69" s="52"/>
      <c r="F69" s="38">
        <v>68</v>
      </c>
      <c r="G69" s="27"/>
      <c r="H69" s="27">
        <v>21810</v>
      </c>
      <c r="I69" s="42">
        <v>105.3</v>
      </c>
      <c r="J69" s="42">
        <v>104.80000000000001</v>
      </c>
      <c r="K69" s="42">
        <v>104.60000000000001</v>
      </c>
      <c r="L69" s="42">
        <v>104.60000000000001</v>
      </c>
      <c r="M69" s="42"/>
      <c r="N69" s="27">
        <v>26333.51</v>
      </c>
      <c r="O69" s="27">
        <v>1790678.68</v>
      </c>
      <c r="P69" s="27">
        <v>2148814.42</v>
      </c>
      <c r="Q69" s="71"/>
      <c r="R69" s="43"/>
    </row>
    <row r="70" spans="1:18" s="18" customFormat="1" ht="99" customHeight="1" outlineLevel="1" x14ac:dyDescent="0.25">
      <c r="A70" s="60" t="s">
        <v>111</v>
      </c>
      <c r="B70" s="26" t="s">
        <v>62</v>
      </c>
      <c r="C70" s="52" t="s">
        <v>35</v>
      </c>
      <c r="D70" s="52"/>
      <c r="E70" s="52"/>
      <c r="F70" s="38">
        <v>69</v>
      </c>
      <c r="G70" s="27"/>
      <c r="H70" s="27">
        <v>1128.27</v>
      </c>
      <c r="I70" s="42">
        <v>105.3</v>
      </c>
      <c r="J70" s="42">
        <v>104.80000000000001</v>
      </c>
      <c r="K70" s="42">
        <v>104.60000000000001</v>
      </c>
      <c r="L70" s="42">
        <v>104.60000000000001</v>
      </c>
      <c r="M70" s="42"/>
      <c r="N70" s="27">
        <v>1362.28</v>
      </c>
      <c r="O70" s="27">
        <v>93997.32</v>
      </c>
      <c r="P70" s="27">
        <v>112796.78</v>
      </c>
      <c r="Q70" s="50" t="s">
        <v>112</v>
      </c>
      <c r="R70" s="51"/>
    </row>
    <row r="71" spans="1:18" s="18" customFormat="1" ht="57" customHeight="1" outlineLevel="1" x14ac:dyDescent="0.25">
      <c r="A71" s="61" t="s">
        <v>113</v>
      </c>
      <c r="B71" s="26" t="s">
        <v>44</v>
      </c>
      <c r="C71" s="52"/>
      <c r="D71" s="52"/>
      <c r="E71" s="52"/>
      <c r="F71" s="53"/>
      <c r="G71" s="23"/>
      <c r="H71" s="23"/>
      <c r="I71" s="53"/>
      <c r="J71" s="53"/>
      <c r="K71" s="53"/>
      <c r="L71" s="53"/>
      <c r="M71" s="53"/>
      <c r="N71" s="23"/>
      <c r="O71" s="23">
        <v>7850326.7700000005</v>
      </c>
      <c r="P71" s="23">
        <v>9420392.1200000029</v>
      </c>
      <c r="Q71" s="63"/>
      <c r="R71" s="64"/>
    </row>
    <row r="72" spans="1:18" s="18" customFormat="1" ht="26.25" customHeight="1" outlineLevel="1" x14ac:dyDescent="0.25">
      <c r="A72" s="60" t="s">
        <v>114</v>
      </c>
      <c r="B72" s="26" t="s">
        <v>46</v>
      </c>
      <c r="C72" s="52" t="s">
        <v>35</v>
      </c>
      <c r="D72" s="52"/>
      <c r="E72" s="52"/>
      <c r="F72" s="38">
        <v>3961</v>
      </c>
      <c r="G72" s="27"/>
      <c r="H72" s="27">
        <v>1504.14</v>
      </c>
      <c r="I72" s="42">
        <v>105.3</v>
      </c>
      <c r="J72" s="42">
        <v>104.80000000000001</v>
      </c>
      <c r="K72" s="42">
        <v>104.60000000000001</v>
      </c>
      <c r="L72" s="42">
        <v>104.60000000000001</v>
      </c>
      <c r="M72" s="42"/>
      <c r="N72" s="27">
        <v>1816.11</v>
      </c>
      <c r="O72" s="27">
        <v>7193611.71</v>
      </c>
      <c r="P72" s="27">
        <v>8632334.0500000007</v>
      </c>
      <c r="Q72" s="70" t="s">
        <v>115</v>
      </c>
      <c r="R72" s="62"/>
    </row>
    <row r="73" spans="1:18" s="18" customFormat="1" ht="39.75" customHeight="1" outlineLevel="1" x14ac:dyDescent="0.25">
      <c r="A73" s="60" t="s">
        <v>116</v>
      </c>
      <c r="B73" s="26" t="s">
        <v>51</v>
      </c>
      <c r="C73" s="52" t="s">
        <v>35</v>
      </c>
      <c r="D73" s="52"/>
      <c r="E73" s="52"/>
      <c r="F73" s="38">
        <v>68</v>
      </c>
      <c r="G73" s="27"/>
      <c r="H73" s="27">
        <v>2370.21</v>
      </c>
      <c r="I73" s="42">
        <v>105.3</v>
      </c>
      <c r="J73" s="42">
        <v>104.80000000000001</v>
      </c>
      <c r="K73" s="42">
        <v>104.60000000000001</v>
      </c>
      <c r="L73" s="42">
        <v>104.60000000000001</v>
      </c>
      <c r="M73" s="42"/>
      <c r="N73" s="27">
        <v>2861.8</v>
      </c>
      <c r="O73" s="27">
        <v>194602.4</v>
      </c>
      <c r="P73" s="27">
        <v>233522.88</v>
      </c>
      <c r="Q73" s="70"/>
      <c r="R73" s="62"/>
    </row>
    <row r="74" spans="1:18" s="18" customFormat="1" ht="30" outlineLevel="1" x14ac:dyDescent="0.25">
      <c r="A74" s="60" t="s">
        <v>117</v>
      </c>
      <c r="B74" s="26" t="s">
        <v>53</v>
      </c>
      <c r="C74" s="52" t="s">
        <v>35</v>
      </c>
      <c r="D74" s="52"/>
      <c r="E74" s="52"/>
      <c r="F74" s="38">
        <v>68</v>
      </c>
      <c r="G74" s="27"/>
      <c r="H74" s="27">
        <v>3153.11</v>
      </c>
      <c r="I74" s="42">
        <v>105.3</v>
      </c>
      <c r="J74" s="42">
        <v>104.80000000000001</v>
      </c>
      <c r="K74" s="42">
        <v>104.60000000000001</v>
      </c>
      <c r="L74" s="42">
        <v>104.60000000000001</v>
      </c>
      <c r="M74" s="42"/>
      <c r="N74" s="27">
        <v>3807.08</v>
      </c>
      <c r="O74" s="27">
        <v>258881.44</v>
      </c>
      <c r="P74" s="27">
        <v>310657.73</v>
      </c>
      <c r="Q74" s="70"/>
      <c r="R74" s="62"/>
    </row>
    <row r="75" spans="1:18" s="18" customFormat="1" ht="24.75" customHeight="1" outlineLevel="1" x14ac:dyDescent="0.25">
      <c r="A75" s="60" t="s">
        <v>118</v>
      </c>
      <c r="B75" s="26" t="s">
        <v>70</v>
      </c>
      <c r="C75" s="52" t="s">
        <v>35</v>
      </c>
      <c r="D75" s="52"/>
      <c r="E75" s="52"/>
      <c r="F75" s="38">
        <v>69</v>
      </c>
      <c r="G75" s="27"/>
      <c r="H75" s="27">
        <v>2439.4299999999998</v>
      </c>
      <c r="I75" s="42">
        <v>105.3</v>
      </c>
      <c r="J75" s="42">
        <v>104.80000000000001</v>
      </c>
      <c r="K75" s="42">
        <v>104.60000000000001</v>
      </c>
      <c r="L75" s="42">
        <v>104.60000000000001</v>
      </c>
      <c r="M75" s="42"/>
      <c r="N75" s="27">
        <v>2945.38</v>
      </c>
      <c r="O75" s="27">
        <v>203231.22</v>
      </c>
      <c r="P75" s="27">
        <v>243877.46</v>
      </c>
      <c r="Q75" s="70"/>
      <c r="R75" s="62"/>
    </row>
    <row r="76" spans="1:18" s="18" customFormat="1" x14ac:dyDescent="0.25">
      <c r="A76" s="52"/>
      <c r="B76" s="53" t="s">
        <v>119</v>
      </c>
      <c r="C76" s="52"/>
      <c r="D76" s="52"/>
      <c r="E76" s="52"/>
      <c r="F76" s="53"/>
      <c r="G76" s="23"/>
      <c r="H76" s="23"/>
      <c r="I76" s="53"/>
      <c r="J76" s="53"/>
      <c r="K76" s="53"/>
      <c r="L76" s="53"/>
      <c r="M76" s="53"/>
      <c r="N76" s="23"/>
      <c r="O76" s="23">
        <v>50201301.769999996</v>
      </c>
      <c r="P76" s="23">
        <v>60241562.110000007</v>
      </c>
      <c r="Q76" s="46"/>
      <c r="R76" s="47"/>
    </row>
    <row r="77" spans="1:18" s="18" customFormat="1" x14ac:dyDescent="0.25">
      <c r="A77" s="54" t="s">
        <v>120</v>
      </c>
      <c r="B77" s="55"/>
      <c r="C77" s="55"/>
      <c r="D77" s="55"/>
      <c r="E77" s="55"/>
      <c r="F77" s="55"/>
      <c r="G77" s="56"/>
      <c r="H77" s="56"/>
      <c r="I77" s="55"/>
      <c r="J77" s="55"/>
      <c r="K77" s="55"/>
      <c r="L77" s="55"/>
      <c r="M77" s="55"/>
      <c r="N77" s="56"/>
      <c r="O77" s="56"/>
      <c r="P77" s="56"/>
      <c r="Q77" s="57"/>
      <c r="R77" s="31"/>
    </row>
    <row r="78" spans="1:18" s="18" customFormat="1" outlineLevel="1" x14ac:dyDescent="0.25">
      <c r="A78" s="58" t="s">
        <v>121</v>
      </c>
      <c r="B78" s="59" t="s">
        <v>29</v>
      </c>
      <c r="C78" s="52"/>
      <c r="D78" s="52"/>
      <c r="E78" s="52"/>
      <c r="F78" s="53"/>
      <c r="G78" s="23"/>
      <c r="H78" s="23"/>
      <c r="I78" s="53"/>
      <c r="J78" s="53"/>
      <c r="K78" s="53"/>
      <c r="L78" s="53"/>
      <c r="M78" s="53"/>
      <c r="N78" s="23"/>
      <c r="O78" s="27">
        <v>45614426.310000002</v>
      </c>
      <c r="P78" s="27">
        <v>54737311.57</v>
      </c>
      <c r="Q78" s="46"/>
      <c r="R78" s="47"/>
    </row>
    <row r="79" spans="1:18" s="18" customFormat="1" ht="56.25" customHeight="1" outlineLevel="1" x14ac:dyDescent="0.25">
      <c r="A79" s="60" t="s">
        <v>122</v>
      </c>
      <c r="B79" s="66" t="s">
        <v>34</v>
      </c>
      <c r="C79" s="52" t="s">
        <v>35</v>
      </c>
      <c r="D79" s="52"/>
      <c r="E79" s="52"/>
      <c r="F79" s="38">
        <v>3626</v>
      </c>
      <c r="G79" s="27"/>
      <c r="H79" s="27">
        <v>8032.5</v>
      </c>
      <c r="I79" s="67">
        <v>105.3</v>
      </c>
      <c r="J79" s="67">
        <v>104.80000000000001</v>
      </c>
      <c r="K79" s="67">
        <v>104.60000000000001</v>
      </c>
      <c r="L79" s="67">
        <v>104.60000000000001</v>
      </c>
      <c r="M79" s="67">
        <v>104.60000000000001</v>
      </c>
      <c r="N79" s="27">
        <v>10144.61</v>
      </c>
      <c r="O79" s="27">
        <v>36784355.859999999</v>
      </c>
      <c r="P79" s="27">
        <v>44141227.030000001</v>
      </c>
      <c r="Q79" s="71" t="s">
        <v>123</v>
      </c>
      <c r="R79" s="43"/>
    </row>
    <row r="80" spans="1:18" s="18" customFormat="1" ht="56.25" customHeight="1" outlineLevel="1" x14ac:dyDescent="0.25">
      <c r="A80" s="60" t="s">
        <v>124</v>
      </c>
      <c r="B80" s="66" t="s">
        <v>38</v>
      </c>
      <c r="C80" s="52" t="s">
        <v>35</v>
      </c>
      <c r="D80" s="52"/>
      <c r="E80" s="52"/>
      <c r="F80" s="38">
        <v>181</v>
      </c>
      <c r="G80" s="27"/>
      <c r="H80" s="27">
        <v>10056.67</v>
      </c>
      <c r="I80" s="67">
        <v>105.3</v>
      </c>
      <c r="J80" s="67">
        <v>104.80000000000001</v>
      </c>
      <c r="K80" s="67">
        <v>104.60000000000001</v>
      </c>
      <c r="L80" s="67">
        <v>104.60000000000001</v>
      </c>
      <c r="M80" s="67">
        <v>104.60000000000001</v>
      </c>
      <c r="N80" s="27">
        <v>12701.03</v>
      </c>
      <c r="O80" s="27">
        <v>2298886.4300000002</v>
      </c>
      <c r="P80" s="27">
        <v>2758663.72</v>
      </c>
      <c r="Q80" s="71"/>
      <c r="R80" s="43"/>
    </row>
    <row r="81" spans="1:22" s="18" customFormat="1" ht="30" outlineLevel="1" x14ac:dyDescent="0.25">
      <c r="A81" s="60" t="s">
        <v>125</v>
      </c>
      <c r="B81" s="26" t="s">
        <v>40</v>
      </c>
      <c r="C81" s="52" t="s">
        <v>35</v>
      </c>
      <c r="D81" s="52"/>
      <c r="E81" s="52"/>
      <c r="F81" s="38">
        <v>86</v>
      </c>
      <c r="G81" s="27"/>
      <c r="H81" s="27">
        <v>19350</v>
      </c>
      <c r="I81" s="67">
        <v>105.3</v>
      </c>
      <c r="J81" s="67">
        <v>104.80000000000001</v>
      </c>
      <c r="K81" s="67">
        <v>104.60000000000001</v>
      </c>
      <c r="L81" s="67">
        <v>104.60000000000001</v>
      </c>
      <c r="M81" s="67">
        <v>104.60000000000001</v>
      </c>
      <c r="N81" s="27">
        <v>24438</v>
      </c>
      <c r="O81" s="27">
        <v>2101668</v>
      </c>
      <c r="P81" s="27">
        <v>2522001.6</v>
      </c>
      <c r="Q81" s="71"/>
      <c r="R81" s="43"/>
    </row>
    <row r="82" spans="1:22" s="18" customFormat="1" ht="45" outlineLevel="1" x14ac:dyDescent="0.25">
      <c r="A82" s="60" t="s">
        <v>126</v>
      </c>
      <c r="B82" s="26" t="s">
        <v>42</v>
      </c>
      <c r="C82" s="52" t="s">
        <v>35</v>
      </c>
      <c r="D82" s="52"/>
      <c r="E82" s="52"/>
      <c r="F82" s="38">
        <v>156</v>
      </c>
      <c r="G82" s="27"/>
      <c r="H82" s="27">
        <v>21810</v>
      </c>
      <c r="I82" s="67">
        <v>105.3</v>
      </c>
      <c r="J82" s="67">
        <v>104.80000000000001</v>
      </c>
      <c r="K82" s="67">
        <v>104.60000000000001</v>
      </c>
      <c r="L82" s="67">
        <v>104.60000000000001</v>
      </c>
      <c r="M82" s="67">
        <v>104.60000000000001</v>
      </c>
      <c r="N82" s="27">
        <v>27544.85</v>
      </c>
      <c r="O82" s="27">
        <v>4296996.5999999996</v>
      </c>
      <c r="P82" s="27">
        <v>5156395.92</v>
      </c>
      <c r="Q82" s="71"/>
      <c r="R82" s="43"/>
    </row>
    <row r="83" spans="1:22" s="18" customFormat="1" ht="73.5" customHeight="1" outlineLevel="1" x14ac:dyDescent="0.25">
      <c r="A83" s="60" t="s">
        <v>127</v>
      </c>
      <c r="B83" s="26" t="s">
        <v>62</v>
      </c>
      <c r="C83" s="52" t="s">
        <v>35</v>
      </c>
      <c r="D83" s="52"/>
      <c r="E83" s="52"/>
      <c r="F83" s="38">
        <v>93</v>
      </c>
      <c r="G83" s="27"/>
      <c r="H83" s="27">
        <v>1128.27</v>
      </c>
      <c r="I83" s="67">
        <v>105.3</v>
      </c>
      <c r="J83" s="67">
        <v>104.80000000000001</v>
      </c>
      <c r="K83" s="67">
        <v>104.60000000000001</v>
      </c>
      <c r="L83" s="67">
        <v>104.60000000000001</v>
      </c>
      <c r="M83" s="67">
        <v>104.60000000000001</v>
      </c>
      <c r="N83" s="27">
        <v>1424.94</v>
      </c>
      <c r="O83" s="27">
        <v>132519.42000000001</v>
      </c>
      <c r="P83" s="27">
        <v>159023.29999999999</v>
      </c>
      <c r="Q83" s="50" t="s">
        <v>128</v>
      </c>
      <c r="R83" s="51"/>
    </row>
    <row r="84" spans="1:22" s="18" customFormat="1" ht="30" outlineLevel="1" x14ac:dyDescent="0.25">
      <c r="A84" s="61" t="s">
        <v>129</v>
      </c>
      <c r="B84" s="26" t="s">
        <v>44</v>
      </c>
      <c r="C84" s="52"/>
      <c r="D84" s="52"/>
      <c r="E84" s="52"/>
      <c r="F84" s="38"/>
      <c r="G84" s="27"/>
      <c r="H84" s="27"/>
      <c r="I84" s="38"/>
      <c r="J84" s="38"/>
      <c r="K84" s="38"/>
      <c r="L84" s="38"/>
      <c r="M84" s="38"/>
      <c r="N84" s="27"/>
      <c r="O84" s="23">
        <v>8397149.9199999999</v>
      </c>
      <c r="P84" s="23">
        <v>10076579.899999999</v>
      </c>
      <c r="Q84" s="46"/>
      <c r="R84" s="47"/>
    </row>
    <row r="85" spans="1:22" s="18" customFormat="1" outlineLevel="1" x14ac:dyDescent="0.25">
      <c r="A85" s="60" t="s">
        <v>130</v>
      </c>
      <c r="B85" s="26" t="s">
        <v>46</v>
      </c>
      <c r="C85" s="52" t="s">
        <v>35</v>
      </c>
      <c r="D85" s="52"/>
      <c r="E85" s="52"/>
      <c r="F85" s="38">
        <v>3807</v>
      </c>
      <c r="G85" s="27"/>
      <c r="H85" s="27">
        <v>1504.14</v>
      </c>
      <c r="I85" s="67">
        <v>105.3</v>
      </c>
      <c r="J85" s="67">
        <v>104.80000000000001</v>
      </c>
      <c r="K85" s="67">
        <v>104.60000000000001</v>
      </c>
      <c r="L85" s="67">
        <v>104.60000000000001</v>
      </c>
      <c r="M85" s="67">
        <v>104.60000000000001</v>
      </c>
      <c r="N85" s="27">
        <v>1899.65</v>
      </c>
      <c r="O85" s="27">
        <v>7231967.5499999998</v>
      </c>
      <c r="P85" s="27">
        <v>8678361.0600000005</v>
      </c>
      <c r="Q85" s="70" t="s">
        <v>131</v>
      </c>
      <c r="R85" s="62"/>
    </row>
    <row r="86" spans="1:22" s="18" customFormat="1" ht="30" outlineLevel="1" x14ac:dyDescent="0.25">
      <c r="A86" s="60" t="s">
        <v>132</v>
      </c>
      <c r="B86" s="26" t="s">
        <v>51</v>
      </c>
      <c r="C86" s="52" t="s">
        <v>35</v>
      </c>
      <c r="D86" s="52"/>
      <c r="E86" s="52"/>
      <c r="F86" s="38">
        <v>86</v>
      </c>
      <c r="G86" s="27"/>
      <c r="H86" s="27">
        <v>2370.21</v>
      </c>
      <c r="I86" s="67">
        <v>105.3</v>
      </c>
      <c r="J86" s="67">
        <v>104.80000000000001</v>
      </c>
      <c r="K86" s="67">
        <v>104.60000000000001</v>
      </c>
      <c r="L86" s="67">
        <v>104.60000000000001</v>
      </c>
      <c r="M86" s="67">
        <v>104.60000000000001</v>
      </c>
      <c r="N86" s="27">
        <v>2993.45</v>
      </c>
      <c r="O86" s="27">
        <v>257436.7</v>
      </c>
      <c r="P86" s="27">
        <v>308924.03999999998</v>
      </c>
      <c r="Q86" s="70"/>
      <c r="R86" s="62"/>
    </row>
    <row r="87" spans="1:22" s="18" customFormat="1" ht="30" outlineLevel="1" x14ac:dyDescent="0.25">
      <c r="A87" s="60" t="s">
        <v>133</v>
      </c>
      <c r="B87" s="26" t="s">
        <v>53</v>
      </c>
      <c r="C87" s="52" t="s">
        <v>35</v>
      </c>
      <c r="D87" s="52"/>
      <c r="E87" s="52"/>
      <c r="F87" s="38">
        <v>156</v>
      </c>
      <c r="G87" s="27"/>
      <c r="H87" s="27">
        <v>3153.11</v>
      </c>
      <c r="I87" s="67">
        <v>105.3</v>
      </c>
      <c r="J87" s="67">
        <v>104.80000000000001</v>
      </c>
      <c r="K87" s="67">
        <v>104.60000000000001</v>
      </c>
      <c r="L87" s="67">
        <v>104.60000000000001</v>
      </c>
      <c r="M87" s="67">
        <v>104.60000000000001</v>
      </c>
      <c r="N87" s="27">
        <v>3982.21</v>
      </c>
      <c r="O87" s="27">
        <v>621224.76</v>
      </c>
      <c r="P87" s="27">
        <v>745469.71</v>
      </c>
      <c r="Q87" s="70"/>
      <c r="R87" s="62"/>
    </row>
    <row r="88" spans="1:22" s="18" customFormat="1" outlineLevel="1" x14ac:dyDescent="0.25">
      <c r="A88" s="60" t="s">
        <v>134</v>
      </c>
      <c r="B88" s="26" t="s">
        <v>70</v>
      </c>
      <c r="C88" s="52" t="s">
        <v>35</v>
      </c>
      <c r="D88" s="52"/>
      <c r="E88" s="52"/>
      <c r="F88" s="38">
        <v>93</v>
      </c>
      <c r="G88" s="27"/>
      <c r="H88" s="27">
        <v>2439.4299999999998</v>
      </c>
      <c r="I88" s="67">
        <v>105.3</v>
      </c>
      <c r="J88" s="67">
        <v>104.80000000000001</v>
      </c>
      <c r="K88" s="67">
        <v>104.60000000000001</v>
      </c>
      <c r="L88" s="67">
        <v>104.60000000000001</v>
      </c>
      <c r="M88" s="67">
        <v>104.60000000000001</v>
      </c>
      <c r="N88" s="27">
        <v>3080.87</v>
      </c>
      <c r="O88" s="27">
        <v>286520.90999999997</v>
      </c>
      <c r="P88" s="27">
        <v>343825.09</v>
      </c>
      <c r="Q88" s="70"/>
      <c r="R88" s="62"/>
    </row>
    <row r="89" spans="1:22" s="18" customFormat="1" x14ac:dyDescent="0.25">
      <c r="A89" s="52"/>
      <c r="B89" s="53" t="s">
        <v>135</v>
      </c>
      <c r="C89" s="52"/>
      <c r="D89" s="52"/>
      <c r="E89" s="52"/>
      <c r="F89" s="53"/>
      <c r="G89" s="23"/>
      <c r="H89" s="23"/>
      <c r="I89" s="53"/>
      <c r="J89" s="53"/>
      <c r="K89" s="53"/>
      <c r="L89" s="53"/>
      <c r="M89" s="53"/>
      <c r="N89" s="23"/>
      <c r="O89" s="23">
        <v>54011576.229999997</v>
      </c>
      <c r="P89" s="23">
        <v>64813891.470000006</v>
      </c>
      <c r="Q89" s="46"/>
      <c r="R89" s="47"/>
    </row>
    <row r="90" spans="1:22" s="18" customFormat="1" x14ac:dyDescent="0.25">
      <c r="A90" s="52"/>
      <c r="B90" s="33" t="s">
        <v>136</v>
      </c>
      <c r="C90" s="52"/>
      <c r="D90" s="52"/>
      <c r="E90" s="52"/>
      <c r="F90" s="53"/>
      <c r="G90" s="23"/>
      <c r="H90" s="23"/>
      <c r="I90" s="53"/>
      <c r="J90" s="53"/>
      <c r="K90" s="53"/>
      <c r="L90" s="53"/>
      <c r="M90" s="53"/>
      <c r="N90" s="23"/>
      <c r="O90" s="68">
        <f>O24+O37+O50+O63+O76</f>
        <v>222051859.30000001</v>
      </c>
      <c r="P90" s="68">
        <f>P24+P37+P50+P63+P76</f>
        <v>240231971.57000005</v>
      </c>
      <c r="Q90" s="46"/>
      <c r="R90" s="47"/>
    </row>
    <row r="91" spans="1:22" s="18" customFormat="1" x14ac:dyDescent="0.25">
      <c r="A91" s="52"/>
      <c r="B91" s="33" t="s">
        <v>137</v>
      </c>
      <c r="C91" s="52"/>
      <c r="D91" s="52"/>
      <c r="E91" s="52"/>
      <c r="F91" s="53"/>
      <c r="G91" s="23"/>
      <c r="H91" s="23"/>
      <c r="I91" s="53"/>
      <c r="J91" s="53"/>
      <c r="K91" s="53"/>
      <c r="L91" s="53"/>
      <c r="M91" s="53"/>
      <c r="N91" s="53"/>
      <c r="O91" s="68">
        <f>O24+O37+O50+O63+O76+O89</f>
        <v>276063435.53000003</v>
      </c>
      <c r="P91" s="68">
        <f>P24+P37+P50+P63+P76+P89</f>
        <v>305045863.04000008</v>
      </c>
      <c r="Q91" s="46"/>
      <c r="R91" s="47"/>
      <c r="S91" s="2"/>
      <c r="T91" s="2"/>
      <c r="U91" s="2"/>
      <c r="V91" s="2"/>
    </row>
    <row r="92" spans="1:22" s="18" customFormat="1" x14ac:dyDescent="0.25">
      <c r="A92" s="52"/>
      <c r="B92" s="33" t="s">
        <v>138</v>
      </c>
      <c r="C92" s="52"/>
      <c r="D92" s="52"/>
      <c r="E92" s="52"/>
      <c r="F92" s="53"/>
      <c r="G92" s="23"/>
      <c r="H92" s="23"/>
      <c r="I92" s="53"/>
      <c r="J92" s="53"/>
      <c r="K92" s="53"/>
      <c r="L92" s="53"/>
      <c r="M92" s="53"/>
      <c r="N92" s="53"/>
      <c r="O92" s="68">
        <v>234023770.49999997</v>
      </c>
      <c r="P92" s="68">
        <v>280828524.56</v>
      </c>
      <c r="Q92" s="46"/>
      <c r="R92" s="47"/>
      <c r="S92" s="2"/>
      <c r="T92" s="2"/>
      <c r="U92" s="2"/>
      <c r="V92" s="2"/>
    </row>
    <row r="93" spans="1:22" x14ac:dyDescent="0.25">
      <c r="P93" s="12"/>
    </row>
  </sheetData>
  <mergeCells count="27">
    <mergeCell ref="F6:F7"/>
    <mergeCell ref="A6:A7"/>
    <mergeCell ref="B6:B7"/>
    <mergeCell ref="C6:C7"/>
    <mergeCell ref="D6:D7"/>
    <mergeCell ref="E6:E7"/>
    <mergeCell ref="Q27:Q30"/>
    <mergeCell ref="G6:G7"/>
    <mergeCell ref="H6:H7"/>
    <mergeCell ref="I6:M6"/>
    <mergeCell ref="N6:P6"/>
    <mergeCell ref="Q6:Q7"/>
    <mergeCell ref="S6:S7"/>
    <mergeCell ref="T6:T7"/>
    <mergeCell ref="U6:U7"/>
    <mergeCell ref="Q13:Q16"/>
    <mergeCell ref="Q19:Q21"/>
    <mergeCell ref="R6:R7"/>
    <mergeCell ref="Q72:Q75"/>
    <mergeCell ref="Q79:Q82"/>
    <mergeCell ref="Q85:Q88"/>
    <mergeCell ref="Q33:Q36"/>
    <mergeCell ref="Q40:Q43"/>
    <mergeCell ref="Q46:Q49"/>
    <mergeCell ref="Q53:Q56"/>
    <mergeCell ref="Q59:Q62"/>
    <mergeCell ref="Q66:Q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К_020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2023-09-13T13:43:35Z</dcterms:created>
  <dcterms:modified xsi:type="dcterms:W3CDTF">2023-09-26T06:02:23Z</dcterms:modified>
</cp:coreProperties>
</file>